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herten\Desktop\"/>
    </mc:Choice>
  </mc:AlternateContent>
  <bookViews>
    <workbookView xWindow="0" yWindow="0" windowWidth="28800" windowHeight="12285"/>
  </bookViews>
  <sheets>
    <sheet name="NPDES 2021" sheetId="2" r:id="rId1"/>
  </sheets>
  <definedNames>
    <definedName name="_xlnm._FilterDatabase" localSheetId="0" hidden="1">'NPDES 2021'!$A$4:$AM$47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46" i="2" l="1"/>
  <c r="AL46" i="2"/>
  <c r="W45" i="2"/>
  <c r="W44" i="2"/>
  <c r="AE9" i="2" l="1"/>
  <c r="AD26" i="2"/>
  <c r="AD25" i="2"/>
  <c r="AD14" i="2"/>
  <c r="AD9" i="2"/>
  <c r="W42" i="2"/>
  <c r="W41" i="2"/>
  <c r="W40" i="2"/>
  <c r="W39" i="2"/>
  <c r="X37" i="2"/>
  <c r="X36" i="2"/>
  <c r="X35" i="2"/>
  <c r="X34" i="2"/>
  <c r="X33" i="2"/>
  <c r="X32" i="2"/>
  <c r="X26" i="2"/>
  <c r="X25" i="2"/>
  <c r="X23" i="2"/>
  <c r="X22" i="2"/>
  <c r="X21" i="2"/>
  <c r="X19" i="2"/>
  <c r="X18" i="2"/>
  <c r="X16" i="2"/>
  <c r="X14" i="2"/>
  <c r="X12" i="2"/>
  <c r="X11" i="2"/>
  <c r="X10" i="2"/>
  <c r="W10" i="2"/>
  <c r="AB9" i="2"/>
  <c r="AA9" i="2"/>
  <c r="Y9" i="2"/>
  <c r="X9" i="2"/>
  <c r="W9" i="2"/>
  <c r="AK12" i="2" l="1"/>
  <c r="AI12" i="2"/>
  <c r="AG12" i="2"/>
  <c r="AE12" i="2"/>
  <c r="AE10" i="2"/>
  <c r="AK46" i="2" l="1"/>
  <c r="AK45" i="2"/>
  <c r="AK44" i="2"/>
  <c r="AI46" i="2"/>
  <c r="AI45" i="2"/>
  <c r="AI44" i="2"/>
  <c r="AG45" i="2"/>
  <c r="AG44" i="2"/>
  <c r="AE46" i="2"/>
  <c r="AE45" i="2"/>
  <c r="AE44" i="2"/>
  <c r="AD44" i="2"/>
  <c r="AD46" i="2"/>
  <c r="AD45" i="2"/>
  <c r="AD33" i="2"/>
  <c r="AD34" i="2"/>
  <c r="AD35" i="2"/>
  <c r="AD37" i="2"/>
  <c r="AK19" i="2"/>
  <c r="AK17" i="2"/>
  <c r="AK14" i="2"/>
  <c r="AI19" i="2"/>
  <c r="AI18" i="2"/>
  <c r="AI17" i="2"/>
  <c r="AI16" i="2"/>
  <c r="AI14" i="2"/>
  <c r="AG19" i="2"/>
  <c r="AG18" i="2"/>
  <c r="AG17" i="2"/>
  <c r="AG16" i="2"/>
  <c r="AG14" i="2"/>
  <c r="AE19" i="2"/>
  <c r="AE18" i="2"/>
  <c r="AE17" i="2"/>
  <c r="AE16" i="2"/>
  <c r="AE14" i="2"/>
  <c r="AD16" i="2"/>
  <c r="AK42" i="2"/>
  <c r="AK41" i="2"/>
  <c r="AK40" i="2"/>
  <c r="AK39" i="2"/>
  <c r="AI42" i="2"/>
  <c r="AI41" i="2"/>
  <c r="AI40" i="2"/>
  <c r="AI39" i="2"/>
  <c r="AG42" i="2"/>
  <c r="AG41" i="2"/>
  <c r="AG40" i="2"/>
  <c r="AG39" i="2"/>
  <c r="AE42" i="2"/>
  <c r="AE41" i="2"/>
  <c r="AE40" i="2"/>
  <c r="AE39" i="2"/>
  <c r="AI26" i="2"/>
  <c r="AG26" i="2"/>
  <c r="AE26" i="2"/>
  <c r="AE25" i="2"/>
  <c r="AD21" i="2"/>
  <c r="AD22" i="2"/>
  <c r="AD23" i="2"/>
  <c r="AK25" i="2"/>
  <c r="AI25" i="2"/>
  <c r="AG25" i="2"/>
  <c r="AE23" i="2"/>
  <c r="AK21" i="2"/>
  <c r="AK22" i="2"/>
  <c r="AK23" i="2"/>
  <c r="AK26" i="2"/>
  <c r="AI23" i="2"/>
  <c r="AI22" i="2"/>
  <c r="AI21" i="2"/>
  <c r="AG23" i="2"/>
  <c r="AG22" i="2"/>
  <c r="AG21" i="2"/>
  <c r="AE22" i="2"/>
  <c r="AE21" i="2"/>
  <c r="AF44" i="2" l="1"/>
  <c r="AH44" i="2"/>
  <c r="AF14" i="2"/>
  <c r="AJ26" i="2"/>
  <c r="AF26" i="2"/>
  <c r="AK37" i="2"/>
  <c r="AK36" i="2"/>
  <c r="AK35" i="2"/>
  <c r="AK34" i="2"/>
  <c r="AK33" i="2"/>
  <c r="AK32" i="2"/>
  <c r="AK18" i="2"/>
  <c r="AK16" i="2"/>
  <c r="AK11" i="2"/>
  <c r="AK10" i="2"/>
  <c r="AK9" i="2"/>
  <c r="AI37" i="2"/>
  <c r="AI36" i="2"/>
  <c r="AI35" i="2"/>
  <c r="AI34" i="2"/>
  <c r="AI33" i="2"/>
  <c r="AI32" i="2"/>
  <c r="AI11" i="2"/>
  <c r="AI10" i="2"/>
  <c r="AI9" i="2"/>
  <c r="AG35" i="2"/>
  <c r="AG11" i="2"/>
  <c r="AG32" i="2"/>
  <c r="AG33" i="2"/>
  <c r="AG34" i="2"/>
  <c r="AG36" i="2"/>
  <c r="AG37" i="2"/>
  <c r="AG46" i="2"/>
  <c r="AG9" i="2"/>
  <c r="AE37" i="2"/>
  <c r="AE35" i="2"/>
  <c r="AE34" i="2"/>
  <c r="AE33" i="2"/>
  <c r="AE32" i="2"/>
  <c r="AG10" i="2" l="1"/>
  <c r="AE36" i="2"/>
  <c r="AE11" i="2"/>
  <c r="AL33" i="2"/>
  <c r="AD32" i="2"/>
  <c r="AH32" i="2" s="1"/>
  <c r="AJ45" i="2"/>
  <c r="AL44" i="2"/>
  <c r="AD42" i="2"/>
  <c r="AJ42" i="2" s="1"/>
  <c r="AD41" i="2"/>
  <c r="AD40" i="2"/>
  <c r="AL40" i="2" s="1"/>
  <c r="AD39" i="2"/>
  <c r="AH39" i="2" s="1"/>
  <c r="AH37" i="2"/>
  <c r="AD36" i="2"/>
  <c r="AL36" i="2" s="1"/>
  <c r="AJ25" i="2"/>
  <c r="AF23" i="2"/>
  <c r="AJ21" i="2"/>
  <c r="AD19" i="2"/>
  <c r="AF19" i="2" s="1"/>
  <c r="AD18" i="2"/>
  <c r="AJ18" i="2" s="1"/>
  <c r="AD17" i="2"/>
  <c r="AJ17" i="2" s="1"/>
  <c r="AF16" i="2"/>
  <c r="AJ14" i="2"/>
  <c r="AD12" i="2"/>
  <c r="AD11" i="2"/>
  <c r="AL11" i="2" s="1"/>
  <c r="AD10" i="2"/>
  <c r="AF10" i="2" s="1"/>
  <c r="AL9" i="2"/>
  <c r="W46" i="2"/>
  <c r="AJ22" i="2" l="1"/>
  <c r="AF22" i="2"/>
  <c r="AH22" i="2"/>
  <c r="AL39" i="2"/>
  <c r="AF21" i="2"/>
  <c r="AH9" i="2"/>
  <c r="AJ36" i="2"/>
  <c r="AF9" i="2"/>
  <c r="AL25" i="2"/>
  <c r="AJ9" i="2"/>
  <c r="AF17" i="2"/>
  <c r="AL21" i="2"/>
  <c r="AL17" i="2"/>
  <c r="AH45" i="2"/>
  <c r="AH36" i="2"/>
  <c r="AJ16" i="2"/>
  <c r="AF46" i="2"/>
  <c r="AF25" i="2"/>
  <c r="AJ33" i="2"/>
  <c r="AL18" i="2"/>
  <c r="AL45" i="2"/>
  <c r="AF45" i="2"/>
  <c r="AJ19" i="2"/>
  <c r="AB46" i="2"/>
  <c r="AA46" i="2"/>
  <c r="Z46" i="2"/>
  <c r="Y46" i="2"/>
  <c r="X46" i="2"/>
  <c r="AB45" i="2"/>
  <c r="AA45" i="2"/>
  <c r="Z45" i="2"/>
  <c r="Y45" i="2"/>
  <c r="X45" i="2"/>
  <c r="AB44" i="2"/>
  <c r="AA44" i="2"/>
  <c r="Z44" i="2"/>
  <c r="Y44" i="2"/>
  <c r="X44" i="2"/>
  <c r="AB42" i="2"/>
  <c r="AB41" i="2"/>
  <c r="AB40" i="2"/>
  <c r="AB39" i="2"/>
  <c r="AA42" i="2"/>
  <c r="AA41" i="2"/>
  <c r="AA40" i="2"/>
  <c r="AA39" i="2"/>
  <c r="Z42" i="2"/>
  <c r="Z41" i="2"/>
  <c r="Z40" i="2"/>
  <c r="Z39" i="2"/>
  <c r="Y42" i="2"/>
  <c r="Y41" i="2"/>
  <c r="Y40" i="2"/>
  <c r="Y39" i="2"/>
  <c r="X42" i="2"/>
  <c r="X41" i="2"/>
  <c r="X40" i="2"/>
  <c r="X39" i="2"/>
  <c r="AB37" i="2"/>
  <c r="AA37" i="2"/>
  <c r="Z37" i="2"/>
  <c r="Y37" i="2"/>
  <c r="W37" i="2"/>
  <c r="AB36" i="2"/>
  <c r="AA36" i="2"/>
  <c r="Z36" i="2"/>
  <c r="Y36" i="2"/>
  <c r="W36" i="2"/>
  <c r="AB35" i="2"/>
  <c r="AA35" i="2"/>
  <c r="Z35" i="2"/>
  <c r="Y35" i="2"/>
  <c r="W35" i="2"/>
  <c r="AB34" i="2"/>
  <c r="AA34" i="2"/>
  <c r="Z34" i="2"/>
  <c r="Y34" i="2"/>
  <c r="W34" i="2"/>
  <c r="W12" i="2"/>
  <c r="W14" i="2"/>
  <c r="W16" i="2"/>
  <c r="W17" i="2"/>
  <c r="W18" i="2"/>
  <c r="W19" i="2"/>
  <c r="W21" i="2"/>
  <c r="W22" i="2"/>
  <c r="W23" i="2"/>
  <c r="W25" i="2"/>
  <c r="W26" i="2"/>
  <c r="W32" i="2"/>
  <c r="W33" i="2"/>
  <c r="AA32" i="2"/>
  <c r="AA33" i="2"/>
  <c r="AB33" i="2"/>
  <c r="Z33" i="2"/>
  <c r="Y33" i="2"/>
  <c r="AB32" i="2"/>
  <c r="Z32" i="2"/>
  <c r="Y32" i="2"/>
  <c r="AB26" i="2"/>
  <c r="AB25" i="2"/>
  <c r="AA26" i="2"/>
  <c r="AA25" i="2"/>
  <c r="Z26" i="2"/>
  <c r="Z25" i="2"/>
  <c r="Y26" i="2"/>
  <c r="Y25" i="2"/>
  <c r="AB23" i="2"/>
  <c r="AB22" i="2"/>
  <c r="AB21" i="2"/>
  <c r="AA23" i="2"/>
  <c r="AA22" i="2"/>
  <c r="AA21" i="2"/>
  <c r="Z23" i="2"/>
  <c r="Z22" i="2"/>
  <c r="Z21" i="2"/>
  <c r="Y23" i="2"/>
  <c r="Y22" i="2"/>
  <c r="Y21" i="2"/>
  <c r="AB19" i="2"/>
  <c r="AB18" i="2"/>
  <c r="AB17" i="2"/>
  <c r="AB16" i="2"/>
  <c r="AA19" i="2"/>
  <c r="AA18" i="2"/>
  <c r="AA17" i="2"/>
  <c r="AA16" i="2"/>
  <c r="Z19" i="2"/>
  <c r="Z18" i="2"/>
  <c r="Z17" i="2"/>
  <c r="Z16" i="2"/>
  <c r="Y19" i="2"/>
  <c r="Y18" i="2"/>
  <c r="Y17" i="2"/>
  <c r="Y16" i="2"/>
  <c r="X17" i="2"/>
  <c r="AB14" i="2"/>
  <c r="AA14" i="2"/>
  <c r="Z14" i="2"/>
  <c r="Y14" i="2"/>
  <c r="AB12" i="2"/>
  <c r="AB11" i="2"/>
  <c r="AB10" i="2"/>
  <c r="AA12" i="2"/>
  <c r="AA11" i="2"/>
  <c r="AA10" i="2"/>
  <c r="Y12" i="2"/>
  <c r="Y11" i="2"/>
  <c r="Y10" i="2"/>
  <c r="W11" i="2"/>
  <c r="AH42" i="2" l="1"/>
  <c r="AJ39" i="2"/>
  <c r="AJ37" i="2"/>
  <c r="AF36" i="2"/>
  <c r="AL35" i="2"/>
  <c r="AJ35" i="2"/>
  <c r="AH35" i="2"/>
  <c r="AF35" i="2"/>
  <c r="AL34" i="2"/>
  <c r="AJ34" i="2"/>
  <c r="AH34" i="2"/>
  <c r="AF34" i="2"/>
  <c r="AH33" i="2"/>
  <c r="AL32" i="2"/>
  <c r="AJ32" i="2"/>
  <c r="AF32" i="2"/>
  <c r="AH26" i="2"/>
  <c r="AL23" i="2"/>
  <c r="AJ23" i="2"/>
  <c r="AH23" i="2"/>
  <c r="AL22" i="2"/>
  <c r="AH21" i="2"/>
  <c r="AL19" i="2"/>
  <c r="AH19" i="2"/>
  <c r="AL16" i="2"/>
  <c r="AH16" i="2"/>
  <c r="AL14" i="2"/>
  <c r="AH14" i="2"/>
  <c r="AL12" i="2"/>
  <c r="AJ12" i="2"/>
  <c r="AH12" i="2"/>
  <c r="AF12" i="2"/>
  <c r="AH11" i="2"/>
  <c r="AF11" i="2"/>
  <c r="AJ10" i="2"/>
  <c r="AH10" i="2"/>
  <c r="AJ46" i="2" l="1"/>
  <c r="AJ44" i="2"/>
  <c r="AL42" i="2"/>
  <c r="AF42" i="2"/>
  <c r="AL41" i="2"/>
  <c r="AJ41" i="2"/>
  <c r="AF41" i="2"/>
  <c r="AH41" i="2"/>
  <c r="AF40" i="2"/>
  <c r="AH40" i="2"/>
  <c r="AJ40" i="2"/>
  <c r="AF39" i="2"/>
  <c r="AL37" i="2"/>
  <c r="AF37" i="2"/>
  <c r="AF33" i="2"/>
  <c r="AL26" i="2"/>
  <c r="AH25" i="2"/>
  <c r="AF18" i="2"/>
  <c r="AH18" i="2"/>
  <c r="AH17" i="2"/>
  <c r="AL10" i="2"/>
  <c r="AJ11" i="2"/>
</calcChain>
</file>

<file path=xl/sharedStrings.xml><?xml version="1.0" encoding="utf-8"?>
<sst xmlns="http://schemas.openxmlformats.org/spreadsheetml/2006/main" count="609" uniqueCount="102">
  <si>
    <t>high flow</t>
  </si>
  <si>
    <t>no sample</t>
  </si>
  <si>
    <t>low flow</t>
  </si>
  <si>
    <t>Good (0-25%), Fair (26-50%), Poor (51-75%), or Very Poor (76-100%).</t>
  </si>
  <si>
    <t>Site</t>
  </si>
  <si>
    <t>Site Code</t>
  </si>
  <si>
    <t>Watershed</t>
  </si>
  <si>
    <t>Gage</t>
  </si>
  <si>
    <t>Seasonal Period</t>
  </si>
  <si>
    <t>Geo Mean High Flow</t>
  </si>
  <si>
    <t>Geo Mean Low Flow</t>
  </si>
  <si>
    <t>Annual Geo Mean</t>
  </si>
  <si>
    <t>Seasonal Geo Mean High</t>
  </si>
  <si>
    <t>Seasonal Geo Mean low</t>
  </si>
  <si>
    <t>Seasonal Geo Mean</t>
  </si>
  <si>
    <t>Total # low flow seasonal samples</t>
  </si>
  <si>
    <t># times exceeded 576 limit</t>
  </si>
  <si>
    <t>% exceeded 576 limit</t>
  </si>
  <si>
    <t># times exceeded 410 limit</t>
  </si>
  <si>
    <t>% exceeded 410 limit</t>
  </si>
  <si>
    <t># times exceeded 298 limit</t>
  </si>
  <si>
    <t>% exceeded 298 limit</t>
  </si>
  <si>
    <t># times exceeded 235 limit</t>
  </si>
  <si>
    <t>% exceeded 235 limit</t>
  </si>
  <si>
    <t>% exceeded limit</t>
  </si>
  <si>
    <t>Rating</t>
  </si>
  <si>
    <t>Pulaski Hwy</t>
  </si>
  <si>
    <t>Herring Run</t>
  </si>
  <si>
    <t>--</t>
  </si>
  <si>
    <t>n/a</t>
  </si>
  <si>
    <t>Biddle St</t>
  </si>
  <si>
    <t>HER-1</t>
  </si>
  <si>
    <t>HER0065</t>
  </si>
  <si>
    <t>HR-B-12 *</t>
  </si>
  <si>
    <t>HR-B-13 *</t>
  </si>
  <si>
    <t>HR-B-14 *</t>
  </si>
  <si>
    <t>HR-B-15 *</t>
  </si>
  <si>
    <t>GWY-1</t>
  </si>
  <si>
    <t>GWN0015</t>
  </si>
  <si>
    <t>Gwynns Falls</t>
  </si>
  <si>
    <t>GWY-2</t>
  </si>
  <si>
    <t>GWN0115</t>
  </si>
  <si>
    <t>GWY-5</t>
  </si>
  <si>
    <t>GWN0026</t>
  </si>
  <si>
    <t>GWY-6</t>
  </si>
  <si>
    <t>GWN0160</t>
  </si>
  <si>
    <t>GF-B-8</t>
  </si>
  <si>
    <t>DR-B-10</t>
  </si>
  <si>
    <t>SL-B-3</t>
  </si>
  <si>
    <t>JON-1</t>
  </si>
  <si>
    <t>JON0039</t>
  </si>
  <si>
    <t>Jones Falls</t>
  </si>
  <si>
    <t>JON-2</t>
  </si>
  <si>
    <t>JON0082</t>
  </si>
  <si>
    <t>JON-3</t>
  </si>
  <si>
    <t>JON0184</t>
  </si>
  <si>
    <t>JON-4</t>
  </si>
  <si>
    <t>UQQ0005</t>
  </si>
  <si>
    <t>JON-5</t>
  </si>
  <si>
    <t>SRU0005</t>
  </si>
  <si>
    <t>JF-B-12</t>
  </si>
  <si>
    <t>JF-B-13</t>
  </si>
  <si>
    <t>LIB-1</t>
  </si>
  <si>
    <t>Liberty</t>
  </si>
  <si>
    <t>LIB-2</t>
  </si>
  <si>
    <t>LIB-3</t>
  </si>
  <si>
    <t>LIB-4</t>
  </si>
  <si>
    <t>LIB-5</t>
  </si>
  <si>
    <t>LOC-1</t>
  </si>
  <si>
    <t>SBH0002</t>
  </si>
  <si>
    <t>Loch Raven</t>
  </si>
  <si>
    <t>LOC-2</t>
  </si>
  <si>
    <t>BEV0005</t>
  </si>
  <si>
    <t>LOC-3</t>
  </si>
  <si>
    <t>WGP0050</t>
  </si>
  <si>
    <t>LOC-4</t>
  </si>
  <si>
    <t>GUN0233</t>
  </si>
  <si>
    <t>LOC-5</t>
  </si>
  <si>
    <t>GUN0284</t>
  </si>
  <si>
    <t>LOC-6</t>
  </si>
  <si>
    <t>LIT0002</t>
  </si>
  <si>
    <t>LOC-7</t>
  </si>
  <si>
    <t>GUN0387</t>
  </si>
  <si>
    <t>PAT-1</t>
  </si>
  <si>
    <t>PAT-0148</t>
  </si>
  <si>
    <t>Patapsco</t>
  </si>
  <si>
    <t>PAT-2</t>
  </si>
  <si>
    <t>PAT-0176</t>
  </si>
  <si>
    <t>PAT-3</t>
  </si>
  <si>
    <t>PAT-0222</t>
  </si>
  <si>
    <t>PAT-4</t>
  </si>
  <si>
    <t>PAT-0285</t>
  </si>
  <si>
    <t>PAT-5</t>
  </si>
  <si>
    <t>PAT-0347</t>
  </si>
  <si>
    <t>PRE-1</t>
  </si>
  <si>
    <t>GOB0042</t>
  </si>
  <si>
    <t>Prettyboy</t>
  </si>
  <si>
    <t>PRE-2</t>
  </si>
  <si>
    <t>GRG0013</t>
  </si>
  <si>
    <t>PRE-3</t>
  </si>
  <si>
    <t>GUN0476</t>
  </si>
  <si>
    <t>* - Sampled on the second Tuesday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</si>
</sst>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20"/>
      <name val="Arial"/>
      <family val="2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C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FFC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1" fillId="0" borderId="0" xfId="1"/>
    <xf numFmtId="0" fontId="2" fillId="2" borderId="0" xfId="1" applyFont="1" applyFill="1"/>
    <xf numFmtId="0" fontId="3" fillId="3" borderId="0" xfId="1" applyFont="1" applyFill="1"/>
    <xf numFmtId="0" fontId="1" fillId="4" borderId="0" xfId="1" applyFill="1"/>
    <xf numFmtId="0" fontId="4" fillId="0" borderId="0" xfId="1" applyFont="1"/>
    <xf numFmtId="0" fontId="5" fillId="0" borderId="0" xfId="1" applyFont="1"/>
    <xf numFmtId="0" fontId="2" fillId="0" borderId="1" xfId="1" applyFont="1" applyBorder="1"/>
    <xf numFmtId="0" fontId="2" fillId="0" borderId="1" xfId="1" applyFont="1" applyFill="1" applyBorder="1"/>
    <xf numFmtId="0" fontId="1" fillId="0" borderId="2" xfId="1" applyBorder="1"/>
    <xf numFmtId="0" fontId="1" fillId="0" borderId="3" xfId="1" applyBorder="1"/>
    <xf numFmtId="0" fontId="1" fillId="0" borderId="7" xfId="1" applyBorder="1"/>
    <xf numFmtId="0" fontId="1" fillId="0" borderId="1" xfId="1" applyBorder="1"/>
    <xf numFmtId="0" fontId="4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14" fontId="3" fillId="0" borderId="1" xfId="1" applyNumberFormat="1" applyFont="1" applyBorder="1"/>
    <xf numFmtId="14" fontId="2" fillId="0" borderId="1" xfId="1" applyNumberFormat="1" applyFont="1" applyBorder="1"/>
    <xf numFmtId="0" fontId="1" fillId="0" borderId="1" xfId="1" applyNumberFormat="1" applyBorder="1"/>
    <xf numFmtId="0" fontId="3" fillId="3" borderId="1" xfId="1" quotePrefix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2" fontId="1" fillId="0" borderId="1" xfId="1" applyNumberFormat="1" applyBorder="1"/>
    <xf numFmtId="0" fontId="1" fillId="0" borderId="1" xfId="1" applyBorder="1" applyAlignment="1">
      <alignment horizontal="center"/>
    </xf>
    <xf numFmtId="0" fontId="3" fillId="0" borderId="1" xfId="1" applyFont="1" applyBorder="1"/>
    <xf numFmtId="0" fontId="1" fillId="0" borderId="1" xfId="1" applyFill="1" applyBorder="1"/>
    <xf numFmtId="1" fontId="1" fillId="0" borderId="1" xfId="1" applyNumberFormat="1" applyBorder="1"/>
    <xf numFmtId="1" fontId="1" fillId="0" borderId="1" xfId="1" applyNumberFormat="1" applyBorder="1" applyAlignment="1">
      <alignment horizontal="center"/>
    </xf>
    <xf numFmtId="0" fontId="1" fillId="0" borderId="1" xfId="1" applyFont="1" applyFill="1" applyBorder="1"/>
    <xf numFmtId="0" fontId="3" fillId="3" borderId="1" xfId="1" applyFont="1" applyFill="1" applyBorder="1" applyAlignment="1">
      <alignment horizontal="center"/>
    </xf>
    <xf numFmtId="0" fontId="3" fillId="0" borderId="1" xfId="1" applyFont="1" applyFill="1" applyBorder="1"/>
    <xf numFmtId="0" fontId="3" fillId="6" borderId="8" xfId="1" applyFont="1" applyFill="1" applyBorder="1" applyAlignment="1">
      <alignment horizontal="center"/>
    </xf>
    <xf numFmtId="0" fontId="1" fillId="0" borderId="8" xfId="1" applyFont="1" applyFill="1" applyBorder="1"/>
    <xf numFmtId="0" fontId="1" fillId="0" borderId="0" xfId="1" applyFill="1"/>
    <xf numFmtId="0" fontId="3" fillId="0" borderId="8" xfId="1" applyFont="1" applyFill="1" applyBorder="1"/>
    <xf numFmtId="14" fontId="2" fillId="0" borderId="1" xfId="0" applyNumberFormat="1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4" borderId="1" xfId="2" applyFont="1" applyFill="1" applyBorder="1" applyAlignment="1">
      <alignment horizontal="center"/>
    </xf>
    <xf numFmtId="0" fontId="3" fillId="4" borderId="1" xfId="2" quotePrefix="1" applyFont="1" applyFill="1" applyBorder="1" applyAlignment="1">
      <alignment horizontal="center"/>
    </xf>
    <xf numFmtId="0" fontId="3" fillId="4" borderId="2" xfId="2" applyFont="1" applyFill="1" applyBorder="1" applyAlignment="1">
      <alignment horizontal="center"/>
    </xf>
    <xf numFmtId="0" fontId="3" fillId="3" borderId="9" xfId="1" quotePrefix="1" applyFont="1" applyFill="1" applyBorder="1" applyAlignment="1">
      <alignment horizontal="center"/>
    </xf>
    <xf numFmtId="0" fontId="3" fillId="3" borderId="2" xfId="1" quotePrefix="1" applyFont="1" applyFill="1" applyBorder="1" applyAlignment="1">
      <alignment horizontal="center"/>
    </xf>
    <xf numFmtId="0" fontId="3" fillId="3" borderId="8" xfId="1" quotePrefix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4" borderId="2" xfId="2" quotePrefix="1" applyFont="1" applyFill="1" applyBorder="1" applyAlignment="1">
      <alignment horizontal="center"/>
    </xf>
    <xf numFmtId="0" fontId="3" fillId="2" borderId="2" xfId="2" quotePrefix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0" borderId="0" xfId="1" applyFont="1"/>
    <xf numFmtId="2" fontId="1" fillId="0" borderId="1" xfId="1" applyNumberFormat="1" applyFill="1" applyBorder="1"/>
    <xf numFmtId="0" fontId="3" fillId="0" borderId="0" xfId="1" applyFont="1" applyFill="1"/>
    <xf numFmtId="14" fontId="1" fillId="0" borderId="1" xfId="1" applyNumberFormat="1" applyFill="1" applyBorder="1"/>
    <xf numFmtId="14" fontId="7" fillId="0" borderId="9" xfId="0" applyNumberFormat="1" applyFont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342"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  <dxf>
      <fill>
        <patternFill>
          <bgColor theme="6"/>
        </patternFill>
      </fill>
    </dxf>
    <dxf>
      <fill>
        <patternFill>
          <bgColor theme="5"/>
        </patternFill>
      </fill>
    </dxf>
    <dxf>
      <fill>
        <patternFill patternType="lightDown">
          <fgColor rgb="FFFFC000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9"/>
  <sheetViews>
    <sheetView tabSelected="1" zoomScale="80" zoomScaleNormal="80" workbookViewId="0">
      <selection activeCell="A2" sqref="A2"/>
    </sheetView>
  </sheetViews>
  <sheetFormatPr defaultRowHeight="12.75" x14ac:dyDescent="0.2"/>
  <cols>
    <col min="1" max="1" width="12" style="1" customWidth="1"/>
    <col min="2" max="2" width="9.7109375" style="1" customWidth="1"/>
    <col min="3" max="3" width="13.7109375" style="1" customWidth="1"/>
    <col min="4" max="4" width="9.28515625" style="1" customWidth="1"/>
    <col min="5" max="5" width="12.5703125" style="1" bestFit="1" customWidth="1"/>
    <col min="6" max="7" width="12" style="1" bestFit="1" customWidth="1"/>
    <col min="8" max="9" width="11" style="1" customWidth="1"/>
    <col min="10" max="10" width="13" style="1" bestFit="1" customWidth="1"/>
    <col min="11" max="11" width="11" style="1" customWidth="1"/>
    <col min="12" max="12" width="13" style="1" bestFit="1" customWidth="1"/>
    <col min="13" max="13" width="11" style="1" customWidth="1"/>
    <col min="14" max="14" width="13" style="1" bestFit="1" customWidth="1"/>
    <col min="15" max="15" width="11" style="1" customWidth="1"/>
    <col min="16" max="16" width="13" style="1" bestFit="1" customWidth="1"/>
    <col min="17" max="17" width="11" style="1" customWidth="1"/>
    <col min="18" max="18" width="13" style="1" bestFit="1" customWidth="1"/>
    <col min="19" max="19" width="12.5703125" style="1" customWidth="1"/>
    <col min="20" max="20" width="11.7109375" style="1" customWidth="1"/>
    <col min="21" max="21" width="12.5703125" style="1" customWidth="1"/>
    <col min="22" max="22" width="2.5703125" style="1" customWidth="1"/>
    <col min="23" max="24" width="11" style="5" customWidth="1"/>
    <col min="25" max="25" width="11.28515625" style="1" customWidth="1"/>
    <col min="26" max="27" width="14.42578125" style="5" customWidth="1"/>
    <col min="28" max="28" width="11.28515625" style="1" customWidth="1"/>
    <col min="29" max="29" width="9.28515625" style="1" customWidth="1"/>
    <col min="30" max="30" width="9.140625" style="1"/>
    <col min="31" max="38" width="12.7109375" style="1" customWidth="1"/>
    <col min="39" max="16384" width="9.140625" style="1"/>
  </cols>
  <sheetData>
    <row r="2" spans="1:40" ht="15.75" x14ac:dyDescent="0.25">
      <c r="E2" s="2" t="s">
        <v>0</v>
      </c>
      <c r="F2" s="3" t="s">
        <v>1</v>
      </c>
      <c r="G2" s="4" t="s">
        <v>2</v>
      </c>
      <c r="Y2" s="6" t="s">
        <v>3</v>
      </c>
      <c r="AB2" s="6"/>
    </row>
    <row r="4" spans="1:40" ht="27" customHeight="1" x14ac:dyDescent="0.2">
      <c r="A4" s="7" t="s">
        <v>4</v>
      </c>
      <c r="B4" s="7" t="s">
        <v>5</v>
      </c>
      <c r="C4" s="7" t="s">
        <v>6</v>
      </c>
      <c r="D4" s="8" t="s">
        <v>7</v>
      </c>
      <c r="E4" s="9"/>
      <c r="F4" s="9"/>
      <c r="G4" s="9"/>
      <c r="H4" s="10"/>
      <c r="I4" s="54" t="s">
        <v>8</v>
      </c>
      <c r="J4" s="55"/>
      <c r="K4" s="55"/>
      <c r="L4" s="55"/>
      <c r="M4" s="55"/>
      <c r="N4" s="55"/>
      <c r="O4" s="55"/>
      <c r="P4" s="55"/>
      <c r="Q4" s="55"/>
      <c r="R4" s="56"/>
      <c r="S4" s="11"/>
      <c r="T4" s="9"/>
      <c r="U4" s="9"/>
      <c r="V4" s="12"/>
      <c r="W4" s="13" t="s">
        <v>9</v>
      </c>
      <c r="X4" s="13" t="s">
        <v>10</v>
      </c>
      <c r="Y4" s="14" t="s">
        <v>11</v>
      </c>
      <c r="Z4" s="13" t="s">
        <v>12</v>
      </c>
      <c r="AA4" s="13" t="s">
        <v>13</v>
      </c>
      <c r="AB4" s="14" t="s">
        <v>14</v>
      </c>
      <c r="AD4" s="15" t="s">
        <v>15</v>
      </c>
      <c r="AE4" s="15" t="s">
        <v>16</v>
      </c>
      <c r="AF4" s="15" t="s">
        <v>17</v>
      </c>
      <c r="AG4" s="15" t="s">
        <v>18</v>
      </c>
      <c r="AH4" s="15" t="s">
        <v>19</v>
      </c>
      <c r="AI4" s="15" t="s">
        <v>20</v>
      </c>
      <c r="AJ4" s="15" t="s">
        <v>21</v>
      </c>
      <c r="AK4" s="15" t="s">
        <v>22</v>
      </c>
      <c r="AL4" s="15" t="s">
        <v>23</v>
      </c>
      <c r="AM4" s="16" t="s">
        <v>24</v>
      </c>
      <c r="AN4" s="12" t="s">
        <v>25</v>
      </c>
    </row>
    <row r="5" spans="1:40" ht="19.5" customHeight="1" x14ac:dyDescent="0.2">
      <c r="A5" s="7"/>
      <c r="B5" s="7"/>
      <c r="C5" s="7"/>
      <c r="D5" s="17"/>
      <c r="E5" s="53">
        <v>44210</v>
      </c>
      <c r="F5" s="53">
        <v>44231</v>
      </c>
      <c r="G5" s="53">
        <v>44259</v>
      </c>
      <c r="H5" s="53">
        <v>44287</v>
      </c>
      <c r="I5" s="53">
        <v>44322</v>
      </c>
      <c r="J5" s="53">
        <v>44336</v>
      </c>
      <c r="K5" s="53">
        <v>44350</v>
      </c>
      <c r="L5" s="53">
        <v>44364</v>
      </c>
      <c r="M5" s="53">
        <v>44378</v>
      </c>
      <c r="N5" s="36">
        <v>44392</v>
      </c>
      <c r="O5" s="36">
        <v>44413</v>
      </c>
      <c r="P5" s="36">
        <v>44427</v>
      </c>
      <c r="Q5" s="36">
        <v>44441</v>
      </c>
      <c r="R5" s="36">
        <v>44455</v>
      </c>
      <c r="S5" s="36">
        <v>44476</v>
      </c>
      <c r="T5" s="36">
        <v>44504</v>
      </c>
      <c r="U5" s="36">
        <v>44531</v>
      </c>
      <c r="V5" s="52"/>
      <c r="W5" s="17"/>
      <c r="X5" s="17"/>
      <c r="Y5" s="18"/>
      <c r="Z5" s="17"/>
      <c r="AA5" s="17"/>
      <c r="AB5" s="18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</row>
    <row r="6" spans="1:40" x14ac:dyDescent="0.2">
      <c r="A6" s="12" t="s">
        <v>26</v>
      </c>
      <c r="B6" s="12"/>
      <c r="C6" s="12" t="s">
        <v>27</v>
      </c>
      <c r="D6" s="19">
        <v>1585200</v>
      </c>
      <c r="E6" s="20" t="s">
        <v>28</v>
      </c>
      <c r="F6" s="20" t="s">
        <v>28</v>
      </c>
      <c r="G6" s="20" t="s">
        <v>28</v>
      </c>
      <c r="H6" s="20" t="s">
        <v>28</v>
      </c>
      <c r="I6" s="20" t="s">
        <v>28</v>
      </c>
      <c r="J6" s="20" t="s">
        <v>28</v>
      </c>
      <c r="K6" s="20" t="s">
        <v>28</v>
      </c>
      <c r="L6" s="20" t="s">
        <v>28</v>
      </c>
      <c r="M6" s="20" t="s">
        <v>28</v>
      </c>
      <c r="N6" s="20" t="s">
        <v>28</v>
      </c>
      <c r="O6" s="20" t="s">
        <v>28</v>
      </c>
      <c r="P6" s="20" t="s">
        <v>28</v>
      </c>
      <c r="Q6" s="20" t="s">
        <v>28</v>
      </c>
      <c r="R6" s="20" t="s">
        <v>28</v>
      </c>
      <c r="S6" s="20" t="s">
        <v>28</v>
      </c>
      <c r="T6" s="20" t="s">
        <v>28</v>
      </c>
      <c r="U6" s="20" t="s">
        <v>28</v>
      </c>
      <c r="V6" s="21"/>
      <c r="W6" s="22" t="s">
        <v>29</v>
      </c>
      <c r="X6" s="22" t="s">
        <v>29</v>
      </c>
      <c r="Y6" s="22" t="s">
        <v>29</v>
      </c>
      <c r="Z6" s="22" t="s">
        <v>29</v>
      </c>
      <c r="AA6" s="22" t="s">
        <v>29</v>
      </c>
      <c r="AB6" s="22" t="s">
        <v>29</v>
      </c>
      <c r="AD6" s="22" t="s">
        <v>29</v>
      </c>
      <c r="AE6" s="22" t="s">
        <v>29</v>
      </c>
      <c r="AF6" s="22" t="s">
        <v>29</v>
      </c>
      <c r="AG6" s="22" t="s">
        <v>29</v>
      </c>
      <c r="AH6" s="22" t="s">
        <v>29</v>
      </c>
      <c r="AI6" s="22" t="s">
        <v>29</v>
      </c>
      <c r="AJ6" s="22" t="s">
        <v>29</v>
      </c>
      <c r="AK6" s="22" t="s">
        <v>29</v>
      </c>
      <c r="AL6" s="22" t="s">
        <v>29</v>
      </c>
      <c r="AM6" s="23"/>
    </row>
    <row r="7" spans="1:40" x14ac:dyDescent="0.2">
      <c r="A7" s="12" t="s">
        <v>30</v>
      </c>
      <c r="B7" s="12"/>
      <c r="C7" s="12" t="s">
        <v>27</v>
      </c>
      <c r="D7" s="19">
        <v>1585200</v>
      </c>
      <c r="E7" s="20" t="s">
        <v>28</v>
      </c>
      <c r="F7" s="20" t="s">
        <v>28</v>
      </c>
      <c r="G7" s="20" t="s">
        <v>28</v>
      </c>
      <c r="H7" s="20" t="s">
        <v>28</v>
      </c>
      <c r="I7" s="20" t="s">
        <v>28</v>
      </c>
      <c r="J7" s="20" t="s">
        <v>28</v>
      </c>
      <c r="K7" s="20" t="s">
        <v>28</v>
      </c>
      <c r="L7" s="20" t="s">
        <v>28</v>
      </c>
      <c r="M7" s="20" t="s">
        <v>28</v>
      </c>
      <c r="N7" s="20" t="s">
        <v>28</v>
      </c>
      <c r="O7" s="20" t="s">
        <v>28</v>
      </c>
      <c r="P7" s="20" t="s">
        <v>28</v>
      </c>
      <c r="Q7" s="20" t="s">
        <v>28</v>
      </c>
      <c r="R7" s="20" t="s">
        <v>28</v>
      </c>
      <c r="S7" s="20" t="s">
        <v>28</v>
      </c>
      <c r="T7" s="20" t="s">
        <v>28</v>
      </c>
      <c r="U7" s="20" t="s">
        <v>28</v>
      </c>
      <c r="V7" s="24"/>
      <c r="W7" s="22" t="s">
        <v>29</v>
      </c>
      <c r="X7" s="22" t="s">
        <v>29</v>
      </c>
      <c r="Y7" s="22" t="s">
        <v>29</v>
      </c>
      <c r="Z7" s="22" t="s">
        <v>29</v>
      </c>
      <c r="AA7" s="22" t="s">
        <v>29</v>
      </c>
      <c r="AB7" s="22" t="s">
        <v>29</v>
      </c>
      <c r="AD7" s="22" t="s">
        <v>29</v>
      </c>
      <c r="AE7" s="22" t="s">
        <v>29</v>
      </c>
      <c r="AF7" s="22" t="s">
        <v>29</v>
      </c>
      <c r="AG7" s="22" t="s">
        <v>29</v>
      </c>
      <c r="AH7" s="22" t="s">
        <v>29</v>
      </c>
      <c r="AI7" s="22" t="s">
        <v>29</v>
      </c>
      <c r="AJ7" s="22" t="s">
        <v>29</v>
      </c>
      <c r="AK7" s="22" t="s">
        <v>29</v>
      </c>
      <c r="AL7" s="22" t="s">
        <v>29</v>
      </c>
      <c r="AM7" s="23"/>
    </row>
    <row r="8" spans="1:40" x14ac:dyDescent="0.2">
      <c r="A8" s="12" t="s">
        <v>31</v>
      </c>
      <c r="B8" s="25" t="s">
        <v>32</v>
      </c>
      <c r="C8" s="26" t="s">
        <v>27</v>
      </c>
      <c r="D8" s="19">
        <v>1585200</v>
      </c>
      <c r="E8" s="20" t="s">
        <v>28</v>
      </c>
      <c r="F8" s="20" t="s">
        <v>28</v>
      </c>
      <c r="G8" s="20" t="s">
        <v>28</v>
      </c>
      <c r="H8" s="20" t="s">
        <v>28</v>
      </c>
      <c r="I8" s="20" t="s">
        <v>28</v>
      </c>
      <c r="J8" s="20" t="s">
        <v>28</v>
      </c>
      <c r="K8" s="20" t="s">
        <v>28</v>
      </c>
      <c r="L8" s="20" t="s">
        <v>28</v>
      </c>
      <c r="M8" s="20" t="s">
        <v>28</v>
      </c>
      <c r="N8" s="20" t="s">
        <v>28</v>
      </c>
      <c r="O8" s="20" t="s">
        <v>28</v>
      </c>
      <c r="P8" s="20" t="s">
        <v>28</v>
      </c>
      <c r="Q8" s="20" t="s">
        <v>28</v>
      </c>
      <c r="R8" s="20" t="s">
        <v>28</v>
      </c>
      <c r="S8" s="20" t="s">
        <v>28</v>
      </c>
      <c r="T8" s="20" t="s">
        <v>28</v>
      </c>
      <c r="U8" s="20" t="s">
        <v>28</v>
      </c>
      <c r="V8" s="21"/>
      <c r="W8" s="22" t="s">
        <v>29</v>
      </c>
      <c r="X8" s="22" t="s">
        <v>29</v>
      </c>
      <c r="Y8" s="22" t="s">
        <v>29</v>
      </c>
      <c r="Z8" s="22" t="s">
        <v>29</v>
      </c>
      <c r="AA8" s="22" t="s">
        <v>29</v>
      </c>
      <c r="AB8" s="22" t="s">
        <v>29</v>
      </c>
      <c r="AD8" s="22" t="s">
        <v>29</v>
      </c>
      <c r="AE8" s="22" t="s">
        <v>29</v>
      </c>
      <c r="AF8" s="22" t="s">
        <v>29</v>
      </c>
      <c r="AG8" s="22" t="s">
        <v>29</v>
      </c>
      <c r="AH8" s="22" t="s">
        <v>29</v>
      </c>
      <c r="AI8" s="22" t="s">
        <v>29</v>
      </c>
      <c r="AJ8" s="22" t="s">
        <v>29</v>
      </c>
      <c r="AK8" s="22" t="s">
        <v>29</v>
      </c>
      <c r="AL8" s="22" t="s">
        <v>29</v>
      </c>
      <c r="AM8" s="50"/>
    </row>
    <row r="9" spans="1:40" x14ac:dyDescent="0.2">
      <c r="A9" s="25" t="s">
        <v>33</v>
      </c>
      <c r="B9" s="25"/>
      <c r="C9" s="26" t="s">
        <v>27</v>
      </c>
      <c r="D9" s="19">
        <v>1585200</v>
      </c>
      <c r="E9" s="38">
        <v>1732.9</v>
      </c>
      <c r="F9" s="37">
        <v>866.4</v>
      </c>
      <c r="G9" s="38">
        <v>307.60000000000002</v>
      </c>
      <c r="H9" s="38">
        <v>133.30000000000001</v>
      </c>
      <c r="I9" s="38">
        <v>127.4</v>
      </c>
      <c r="J9" s="39">
        <v>816.4</v>
      </c>
      <c r="K9" s="39">
        <v>261.3</v>
      </c>
      <c r="L9" s="39">
        <v>2420</v>
      </c>
      <c r="M9" s="39">
        <v>248.1</v>
      </c>
      <c r="N9" s="39">
        <v>111.2</v>
      </c>
      <c r="O9" s="39">
        <v>2420</v>
      </c>
      <c r="P9" s="39">
        <v>325.5</v>
      </c>
      <c r="Q9" s="39">
        <v>161.6</v>
      </c>
      <c r="R9" s="39">
        <v>248.9</v>
      </c>
      <c r="S9" s="39">
        <v>298.7</v>
      </c>
      <c r="T9" s="39">
        <v>410.6</v>
      </c>
      <c r="U9" s="39">
        <v>2420</v>
      </c>
      <c r="V9" s="21"/>
      <c r="W9" s="22">
        <f>GEOMEAN(F9)</f>
        <v>866.4</v>
      </c>
      <c r="X9" s="27">
        <f>GEOMEAN(E9,G9:U9)</f>
        <v>426.80370416268732</v>
      </c>
      <c r="Y9" s="27">
        <f>GEOMEAN(E9:U9)</f>
        <v>444.95474506326713</v>
      </c>
      <c r="Z9" s="22" t="s">
        <v>29</v>
      </c>
      <c r="AA9" s="28">
        <f>GEOMEAN(I9:R9)</f>
        <v>376.66835579981858</v>
      </c>
      <c r="AB9" s="27">
        <f>GEOMEAN(I9:R9)</f>
        <v>376.66835579981858</v>
      </c>
      <c r="AD9" s="12">
        <f>COUNT(I9:R9)</f>
        <v>10</v>
      </c>
      <c r="AE9" s="12">
        <f>SUM(COUNTIF($I$9:$R$9,"&gt;576"))</f>
        <v>3</v>
      </c>
      <c r="AF9" s="23">
        <f>(AE9/AD9)*100</f>
        <v>30</v>
      </c>
      <c r="AG9" s="12">
        <f>SUM(COUNTIF($I$9:$R$9,"&gt;410"))</f>
        <v>3</v>
      </c>
      <c r="AH9" s="23">
        <f>(AG9/$AD9)*100</f>
        <v>30</v>
      </c>
      <c r="AI9" s="12">
        <f>SUM(COUNTIF($I$9:$R$9,"&gt;298"))</f>
        <v>4</v>
      </c>
      <c r="AJ9" s="23">
        <f>(AI9/$AD9)*100</f>
        <v>40</v>
      </c>
      <c r="AK9" s="12">
        <f>SUM(COUNTIF($I$9:$R$9,"&gt;235"))</f>
        <v>7</v>
      </c>
      <c r="AL9" s="23">
        <f>(AK9/$AD9)*100</f>
        <v>70</v>
      </c>
      <c r="AM9" s="50"/>
    </row>
    <row r="10" spans="1:40" x14ac:dyDescent="0.2">
      <c r="A10" s="25" t="s">
        <v>34</v>
      </c>
      <c r="B10" s="25"/>
      <c r="C10" s="26" t="s">
        <v>27</v>
      </c>
      <c r="D10" s="19">
        <v>1585200</v>
      </c>
      <c r="E10" s="40">
        <v>387.3</v>
      </c>
      <c r="F10" s="37">
        <v>727</v>
      </c>
      <c r="G10" s="38">
        <v>29.5</v>
      </c>
      <c r="H10" s="38">
        <v>55.4</v>
      </c>
      <c r="I10" s="38">
        <v>275.5</v>
      </c>
      <c r="J10" s="39">
        <v>2420</v>
      </c>
      <c r="K10" s="39">
        <v>2420</v>
      </c>
      <c r="L10" s="39">
        <v>2420</v>
      </c>
      <c r="M10" s="39">
        <v>517.20000000000005</v>
      </c>
      <c r="N10" s="39">
        <v>387.3</v>
      </c>
      <c r="O10" s="39">
        <v>1986.3</v>
      </c>
      <c r="P10" s="39">
        <v>298.7</v>
      </c>
      <c r="Q10" s="39">
        <v>209.8</v>
      </c>
      <c r="R10" s="39">
        <v>155.30000000000001</v>
      </c>
      <c r="S10" s="39">
        <v>416</v>
      </c>
      <c r="T10" s="39">
        <v>139.1</v>
      </c>
      <c r="U10" s="39">
        <v>155.30000000000001</v>
      </c>
      <c r="V10" s="21"/>
      <c r="W10" s="22">
        <f>GEOMEAN(F10)</f>
        <v>727</v>
      </c>
      <c r="X10" s="27">
        <f>GEOMEAN(E10,G10:U10)</f>
        <v>361.74819229863829</v>
      </c>
      <c r="Y10" s="27">
        <f>GEOMEAN(E10:U10)</f>
        <v>376.90980101856826</v>
      </c>
      <c r="Z10" s="22" t="s">
        <v>29</v>
      </c>
      <c r="AA10" s="28">
        <f>GEOMEAN(I10:R10)</f>
        <v>657.58677737397375</v>
      </c>
      <c r="AB10" s="27">
        <f>GEOMEAN(I10:R10)</f>
        <v>657.58677737397375</v>
      </c>
      <c r="AD10" s="12">
        <f>COUNT(I10:R10)</f>
        <v>10</v>
      </c>
      <c r="AE10" s="12">
        <f>SUM(COUNTIF($I10:$R10,"&gt;576"))</f>
        <v>4</v>
      </c>
      <c r="AF10" s="23">
        <f>(AE10/AD10)*100</f>
        <v>40</v>
      </c>
      <c r="AG10" s="12">
        <f>SUM(COUNTIF($I10:$R10,"&gt;410"))</f>
        <v>5</v>
      </c>
      <c r="AH10" s="23">
        <f t="shared" ref="AH10:AH42" si="0">(AG10/$AD10)*100</f>
        <v>50</v>
      </c>
      <c r="AI10" s="12">
        <f>SUM(COUNTIF($I10:$R10,"&gt;298"))</f>
        <v>7</v>
      </c>
      <c r="AJ10" s="23">
        <f t="shared" ref="AJ10:AJ41" si="1">(AI10/$AD10)*100</f>
        <v>70</v>
      </c>
      <c r="AK10" s="12">
        <f>SUM(COUNTIF($I10:$R10,"&gt;235"))</f>
        <v>8</v>
      </c>
      <c r="AL10" s="23">
        <f t="shared" ref="AL10:AL42" si="2">(AK10/$AD10)*100</f>
        <v>80</v>
      </c>
      <c r="AM10" s="50"/>
      <c r="AN10" s="49"/>
    </row>
    <row r="11" spans="1:40" x14ac:dyDescent="0.2">
      <c r="A11" s="25" t="s">
        <v>35</v>
      </c>
      <c r="B11" s="25"/>
      <c r="C11" s="26" t="s">
        <v>27</v>
      </c>
      <c r="D11" s="19">
        <v>1585200</v>
      </c>
      <c r="E11" s="40">
        <v>14.8</v>
      </c>
      <c r="F11" s="37">
        <v>344.8</v>
      </c>
      <c r="G11" s="38">
        <v>45.5</v>
      </c>
      <c r="H11" s="38">
        <v>90.8</v>
      </c>
      <c r="I11" s="38">
        <v>103.9</v>
      </c>
      <c r="J11" s="39">
        <v>816.4</v>
      </c>
      <c r="K11" s="39">
        <v>1203.3</v>
      </c>
      <c r="L11" s="39">
        <v>1986.3</v>
      </c>
      <c r="M11" s="39">
        <v>1299.7</v>
      </c>
      <c r="N11" s="39">
        <v>980.4</v>
      </c>
      <c r="O11" s="39">
        <v>148.30000000000001</v>
      </c>
      <c r="P11" s="39">
        <v>235.9</v>
      </c>
      <c r="Q11" s="39">
        <v>547.5</v>
      </c>
      <c r="R11" s="39">
        <v>686.7</v>
      </c>
      <c r="S11" s="39">
        <v>770.1</v>
      </c>
      <c r="T11" s="39">
        <v>56.1</v>
      </c>
      <c r="U11" s="39">
        <v>1</v>
      </c>
      <c r="V11" s="21"/>
      <c r="W11" s="22">
        <f>GEOMEAN(F11)</f>
        <v>344.8</v>
      </c>
      <c r="X11" s="27">
        <f>GEOMEAN(E11,G11:U11)</f>
        <v>203.97035806078463</v>
      </c>
      <c r="Y11" s="27">
        <f>GEOMEAN(E11:U11)</f>
        <v>210.36759147425431</v>
      </c>
      <c r="Z11" s="22" t="s">
        <v>29</v>
      </c>
      <c r="AA11" s="28">
        <f>GEOMEAN(I11:R11)</f>
        <v>566.39628835926624</v>
      </c>
      <c r="AB11" s="27">
        <f>GEOMEAN(I11:R11)</f>
        <v>566.39628835926624</v>
      </c>
      <c r="AD11" s="12">
        <f>COUNT(I11:R11)</f>
        <v>10</v>
      </c>
      <c r="AE11" s="12">
        <f>SUM(COUNTIF($I11:$R11,"&gt;576"))</f>
        <v>6</v>
      </c>
      <c r="AF11" s="23">
        <f t="shared" ref="AF11:AF42" si="3">(AE11/AD11)*100</f>
        <v>60</v>
      </c>
      <c r="AG11" s="12">
        <f>SUM(COUNTIF($I11:$R11,"&gt;410"))</f>
        <v>7</v>
      </c>
      <c r="AH11" s="23">
        <f t="shared" si="0"/>
        <v>70</v>
      </c>
      <c r="AI11" s="12">
        <f>SUM(COUNTIF($I11:$R11,"&gt;298"))</f>
        <v>7</v>
      </c>
      <c r="AJ11" s="23">
        <f t="shared" si="1"/>
        <v>70</v>
      </c>
      <c r="AK11" s="12">
        <f>SUM(COUNTIF($I11:$R11,"&gt;235"))</f>
        <v>8</v>
      </c>
      <c r="AL11" s="23">
        <f>(AK11/$AD11)*100</f>
        <v>80</v>
      </c>
      <c r="AM11" s="50"/>
    </row>
    <row r="12" spans="1:40" x14ac:dyDescent="0.2">
      <c r="A12" s="25" t="s">
        <v>36</v>
      </c>
      <c r="B12" s="25"/>
      <c r="C12" s="26" t="s">
        <v>27</v>
      </c>
      <c r="D12" s="19">
        <v>1585200</v>
      </c>
      <c r="E12" s="40">
        <v>111.2</v>
      </c>
      <c r="F12" s="37">
        <v>387.3</v>
      </c>
      <c r="G12" s="38">
        <v>25.9</v>
      </c>
      <c r="H12" s="38">
        <v>920.8</v>
      </c>
      <c r="I12" s="38">
        <v>145.5</v>
      </c>
      <c r="J12" s="39">
        <v>146.69999999999999</v>
      </c>
      <c r="K12" s="39">
        <v>193.5</v>
      </c>
      <c r="L12" s="39">
        <v>2420</v>
      </c>
      <c r="M12" s="39">
        <v>2420</v>
      </c>
      <c r="N12" s="39">
        <v>648.79999999999995</v>
      </c>
      <c r="O12" s="39">
        <v>1553.1</v>
      </c>
      <c r="P12" s="39">
        <v>461.1</v>
      </c>
      <c r="Q12" s="39">
        <v>1046.2</v>
      </c>
      <c r="R12" s="39">
        <v>980.4</v>
      </c>
      <c r="S12" s="39">
        <v>410.6</v>
      </c>
      <c r="T12" s="39">
        <v>547.5</v>
      </c>
      <c r="U12" s="39">
        <v>579.4</v>
      </c>
      <c r="V12" s="21"/>
      <c r="W12" s="22">
        <f>GEOMEAN(F12)</f>
        <v>387.3</v>
      </c>
      <c r="X12" s="27">
        <f>GEOMEAN(E12,G12:U12)</f>
        <v>459.73225696643851</v>
      </c>
      <c r="Y12" s="27">
        <f>GEOMEAN(E12:U12)</f>
        <v>455.11916628122725</v>
      </c>
      <c r="Z12" s="22" t="s">
        <v>29</v>
      </c>
      <c r="AA12" s="28">
        <f>GEOMEAN(I12:R12)</f>
        <v>639.98945904200093</v>
      </c>
      <c r="AB12" s="27">
        <f>GEOMEAN(I12:R12)</f>
        <v>639.98945904200093</v>
      </c>
      <c r="AD12" s="26">
        <f>COUNT(I12:R12)</f>
        <v>10</v>
      </c>
      <c r="AE12" s="26">
        <f>SUM(COUNTIF($I12:$R12,"&gt;576"))</f>
        <v>6</v>
      </c>
      <c r="AF12" s="50">
        <f t="shared" si="3"/>
        <v>60</v>
      </c>
      <c r="AG12" s="26">
        <f>SUM(COUNTIF($I12:$R12,"&gt;410"))</f>
        <v>7</v>
      </c>
      <c r="AH12" s="50">
        <f t="shared" si="0"/>
        <v>70</v>
      </c>
      <c r="AI12" s="26">
        <f>SUM(COUNTIF($I12:$R12,"&gt;298"))</f>
        <v>7</v>
      </c>
      <c r="AJ12" s="50">
        <f t="shared" si="1"/>
        <v>70</v>
      </c>
      <c r="AK12" s="26">
        <f>SUM(COUNTIF($I12:$R12,"&gt;235"))</f>
        <v>7</v>
      </c>
      <c r="AL12" s="50">
        <f t="shared" si="2"/>
        <v>70</v>
      </c>
      <c r="AM12" s="50"/>
    </row>
    <row r="13" spans="1:40" x14ac:dyDescent="0.2">
      <c r="A13" s="12" t="s">
        <v>37</v>
      </c>
      <c r="B13" s="12" t="s">
        <v>38</v>
      </c>
      <c r="C13" s="12" t="s">
        <v>39</v>
      </c>
      <c r="D13" s="19">
        <v>1589300</v>
      </c>
      <c r="E13" s="42" t="s">
        <v>28</v>
      </c>
      <c r="F13" s="42" t="s">
        <v>28</v>
      </c>
      <c r="G13" s="42" t="s">
        <v>28</v>
      </c>
      <c r="H13" s="42" t="s">
        <v>28</v>
      </c>
      <c r="I13" s="42" t="s">
        <v>28</v>
      </c>
      <c r="J13" s="42" t="s">
        <v>28</v>
      </c>
      <c r="K13" s="42" t="s">
        <v>28</v>
      </c>
      <c r="L13" s="42" t="s">
        <v>28</v>
      </c>
      <c r="M13" s="42" t="s">
        <v>28</v>
      </c>
      <c r="N13" s="42" t="s">
        <v>28</v>
      </c>
      <c r="O13" s="42" t="s">
        <v>28</v>
      </c>
      <c r="P13" s="42" t="s">
        <v>28</v>
      </c>
      <c r="Q13" s="42" t="s">
        <v>28</v>
      </c>
      <c r="R13" s="42" t="s">
        <v>28</v>
      </c>
      <c r="S13" s="42" t="s">
        <v>28</v>
      </c>
      <c r="T13" s="42" t="s">
        <v>28</v>
      </c>
      <c r="U13" s="43" t="s">
        <v>28</v>
      </c>
      <c r="V13" s="24"/>
      <c r="W13" s="22" t="s">
        <v>29</v>
      </c>
      <c r="X13" s="22" t="s">
        <v>29</v>
      </c>
      <c r="Y13" s="22" t="s">
        <v>29</v>
      </c>
      <c r="Z13" s="22" t="s">
        <v>29</v>
      </c>
      <c r="AA13" s="22" t="s">
        <v>29</v>
      </c>
      <c r="AB13" s="22" t="s">
        <v>29</v>
      </c>
      <c r="AD13" s="22" t="s">
        <v>29</v>
      </c>
      <c r="AE13" s="22" t="s">
        <v>29</v>
      </c>
      <c r="AF13" s="22" t="s">
        <v>29</v>
      </c>
      <c r="AG13" s="22" t="s">
        <v>29</v>
      </c>
      <c r="AH13" s="22" t="s">
        <v>29</v>
      </c>
      <c r="AI13" s="22" t="s">
        <v>29</v>
      </c>
      <c r="AJ13" s="22" t="s">
        <v>29</v>
      </c>
      <c r="AK13" s="22" t="s">
        <v>29</v>
      </c>
      <c r="AL13" s="22" t="s">
        <v>29</v>
      </c>
      <c r="AM13" s="50"/>
    </row>
    <row r="14" spans="1:40" x14ac:dyDescent="0.2">
      <c r="A14" s="12" t="s">
        <v>40</v>
      </c>
      <c r="B14" s="25" t="s">
        <v>41</v>
      </c>
      <c r="C14" s="29" t="s">
        <v>39</v>
      </c>
      <c r="D14" s="19">
        <v>1589300</v>
      </c>
      <c r="E14" s="39">
        <v>76.3</v>
      </c>
      <c r="F14" s="39">
        <v>28.5</v>
      </c>
      <c r="G14" s="37">
        <v>186</v>
      </c>
      <c r="H14" s="44">
        <v>1986.3</v>
      </c>
      <c r="I14" s="38">
        <v>488.4</v>
      </c>
      <c r="J14" s="39">
        <v>105.4</v>
      </c>
      <c r="K14" s="38">
        <v>866.4</v>
      </c>
      <c r="L14" s="38">
        <v>307.60000000000002</v>
      </c>
      <c r="M14" s="37">
        <v>2420</v>
      </c>
      <c r="N14" s="38">
        <v>172.3</v>
      </c>
      <c r="O14" s="38">
        <v>114.5</v>
      </c>
      <c r="P14" s="20" t="s">
        <v>28</v>
      </c>
      <c r="Q14" s="44">
        <v>2420</v>
      </c>
      <c r="R14" s="38">
        <v>109.2</v>
      </c>
      <c r="S14" s="38">
        <v>365.4</v>
      </c>
      <c r="T14" s="38">
        <v>201.4</v>
      </c>
      <c r="U14" s="39">
        <v>98.5</v>
      </c>
      <c r="V14" s="21"/>
      <c r="W14" s="22">
        <f>GEOMEAN(G14:H14,M14,Q14)</f>
        <v>1212.8221771789024</v>
      </c>
      <c r="X14" s="27">
        <f>GEOMEAN(E14:F14,I14:L14,N14:O14,R14:U14)</f>
        <v>166.86131944768204</v>
      </c>
      <c r="Y14" s="27">
        <f>GEOMEAN(E14:U14)</f>
        <v>273.97821854868965</v>
      </c>
      <c r="Z14" s="22">
        <f>GEOMEAN(M14,Q14)</f>
        <v>2420</v>
      </c>
      <c r="AA14" s="28">
        <f>GEOMEAN(I14:L14,N14:O14,R14)</f>
        <v>225.39681641689782</v>
      </c>
      <c r="AB14" s="27">
        <f>GEOMEAN(I14:R14)</f>
        <v>381.97018404090193</v>
      </c>
      <c r="AD14" s="12">
        <f>COUNT(I14:L14,R14,N14:O14)</f>
        <v>7</v>
      </c>
      <c r="AE14" s="12">
        <f>SUM(COUNTIF($I14:$L14,"&gt;576")+COUNTIF($R14,"&gt;576")+COUNTIF($N$14:$O$14,"&gt;576"))</f>
        <v>1</v>
      </c>
      <c r="AF14" s="23">
        <f>(AE14/AD14)*100</f>
        <v>14.285714285714285</v>
      </c>
      <c r="AG14" s="26">
        <f>SUM(COUNTIF($I14:$L14,"&gt;410")+COUNTIF($R14,"&gt;410")+COUNTIF($N$14:$O$14,"&gt;410"))</f>
        <v>2</v>
      </c>
      <c r="AH14" s="23">
        <f t="shared" si="0"/>
        <v>28.571428571428569</v>
      </c>
      <c r="AI14" s="12">
        <f>SUM(COUNTIF($I14:$L14,"&gt;298")+COUNTIF($N14:$O14,"&gt;298")+COUNTIF($R14,"&gt;298"))</f>
        <v>3</v>
      </c>
      <c r="AJ14" s="23">
        <f>(AI14/$AD14)*100</f>
        <v>42.857142857142854</v>
      </c>
      <c r="AK14" s="12">
        <f>SUM(COUNTIF($I14:$L14,"&gt;235")+COUNTIF($N14:$O14,"&gt;235")+COUNTIF($R14,"&gt;235"))</f>
        <v>3</v>
      </c>
      <c r="AL14" s="23">
        <f t="shared" si="2"/>
        <v>42.857142857142854</v>
      </c>
      <c r="AM14" s="50"/>
    </row>
    <row r="15" spans="1:40" x14ac:dyDescent="0.2">
      <c r="A15" s="12" t="s">
        <v>42</v>
      </c>
      <c r="B15" s="25" t="s">
        <v>43</v>
      </c>
      <c r="C15" s="29" t="s">
        <v>39</v>
      </c>
      <c r="D15" s="19">
        <v>1589300</v>
      </c>
      <c r="E15" s="43" t="s">
        <v>28</v>
      </c>
      <c r="F15" s="41" t="s">
        <v>28</v>
      </c>
      <c r="G15" s="41" t="s">
        <v>28</v>
      </c>
      <c r="H15" s="41" t="s">
        <v>28</v>
      </c>
      <c r="I15" s="41" t="s">
        <v>28</v>
      </c>
      <c r="J15" s="41" t="s">
        <v>28</v>
      </c>
      <c r="K15" s="41" t="s">
        <v>28</v>
      </c>
      <c r="L15" s="41" t="s">
        <v>28</v>
      </c>
      <c r="M15" s="41" t="s">
        <v>28</v>
      </c>
      <c r="N15" s="41" t="s">
        <v>28</v>
      </c>
      <c r="O15" s="41" t="s">
        <v>28</v>
      </c>
      <c r="P15" s="41" t="s">
        <v>28</v>
      </c>
      <c r="Q15" s="41" t="s">
        <v>28</v>
      </c>
      <c r="R15" s="41" t="s">
        <v>28</v>
      </c>
      <c r="S15" s="41" t="s">
        <v>28</v>
      </c>
      <c r="T15" s="41" t="s">
        <v>28</v>
      </c>
      <c r="U15" s="41" t="s">
        <v>28</v>
      </c>
      <c r="V15" s="21"/>
      <c r="W15" s="22" t="s">
        <v>29</v>
      </c>
      <c r="X15" s="22" t="s">
        <v>29</v>
      </c>
      <c r="Y15" s="22" t="s">
        <v>29</v>
      </c>
      <c r="Z15" s="22" t="s">
        <v>29</v>
      </c>
      <c r="AA15" s="22" t="s">
        <v>29</v>
      </c>
      <c r="AB15" s="22" t="s">
        <v>29</v>
      </c>
      <c r="AD15" s="22" t="s">
        <v>29</v>
      </c>
      <c r="AE15" s="22" t="s">
        <v>29</v>
      </c>
      <c r="AF15" s="22" t="s">
        <v>29</v>
      </c>
      <c r="AG15" s="22" t="s">
        <v>29</v>
      </c>
      <c r="AH15" s="22" t="s">
        <v>29</v>
      </c>
      <c r="AI15" s="22" t="s">
        <v>29</v>
      </c>
      <c r="AJ15" s="22" t="s">
        <v>29</v>
      </c>
      <c r="AK15" s="22" t="s">
        <v>29</v>
      </c>
      <c r="AL15" s="22" t="s">
        <v>29</v>
      </c>
      <c r="AM15" s="50"/>
    </row>
    <row r="16" spans="1:40" x14ac:dyDescent="0.2">
      <c r="A16" s="12" t="s">
        <v>44</v>
      </c>
      <c r="B16" s="25" t="s">
        <v>45</v>
      </c>
      <c r="C16" s="29" t="s">
        <v>39</v>
      </c>
      <c r="D16" s="19">
        <v>1589300</v>
      </c>
      <c r="E16" s="45">
        <v>88</v>
      </c>
      <c r="F16" s="39">
        <v>105.4</v>
      </c>
      <c r="G16" s="44">
        <v>78.5</v>
      </c>
      <c r="H16" s="44">
        <v>1119.9000000000001</v>
      </c>
      <c r="I16" s="39">
        <v>290.89999999999998</v>
      </c>
      <c r="J16" s="39">
        <v>166.4</v>
      </c>
      <c r="K16" s="39">
        <v>260.3</v>
      </c>
      <c r="L16" s="39">
        <v>275.5</v>
      </c>
      <c r="M16" s="39">
        <v>920.8</v>
      </c>
      <c r="N16" s="39">
        <v>193.5</v>
      </c>
      <c r="O16" s="39">
        <v>127.4</v>
      </c>
      <c r="P16" s="41" t="s">
        <v>28</v>
      </c>
      <c r="Q16" s="44">
        <v>2420</v>
      </c>
      <c r="R16" s="39">
        <v>325.5</v>
      </c>
      <c r="S16" s="39">
        <v>128.1</v>
      </c>
      <c r="T16" s="39">
        <v>228.2</v>
      </c>
      <c r="U16" s="39">
        <v>55.6</v>
      </c>
      <c r="V16" s="21"/>
      <c r="W16" s="22">
        <f>GEOMEAN(G16:H16,Q16)</f>
        <v>596.97309149807722</v>
      </c>
      <c r="X16" s="27">
        <f>GEOMEAN(E16:F16,I16:O16,R16:U16)</f>
        <v>188.7764756651014</v>
      </c>
      <c r="Y16" s="27">
        <f>GEOMEAN(E16:U16)</f>
        <v>234.26055302377944</v>
      </c>
      <c r="Z16" s="22">
        <f>GEOMEAN(Q16)</f>
        <v>2420</v>
      </c>
      <c r="AA16" s="28">
        <f>GEOMEAN(I16:O16,R16)</f>
        <v>266.7672055194322</v>
      </c>
      <c r="AB16" s="27">
        <f>GEOMEAN(I16:R16)</f>
        <v>340.8330127629597</v>
      </c>
      <c r="AD16" s="12">
        <f>COUNT(I16:O16,R16)</f>
        <v>8</v>
      </c>
      <c r="AE16" s="12">
        <f>SUM(COUNTIF($I16:$O16,"&gt;576")+COUNTIF($R16,"&gt;576"))</f>
        <v>1</v>
      </c>
      <c r="AF16" s="23">
        <f>(AE16/AD16)*100</f>
        <v>12.5</v>
      </c>
      <c r="AG16" s="12">
        <f>SUM(COUNTIF($I16:$O16,"&gt;410")+COUNTIF($R16,"&gt;410"))</f>
        <v>1</v>
      </c>
      <c r="AH16" s="23">
        <f t="shared" si="0"/>
        <v>12.5</v>
      </c>
      <c r="AI16" s="12">
        <f>SUM(COUNTIF($I16:$O16,"&gt;298")+COUNTIF($R16,"&gt;298"))</f>
        <v>2</v>
      </c>
      <c r="AJ16" s="23">
        <f>(AI16/$AD16)*100</f>
        <v>25</v>
      </c>
      <c r="AK16" s="12">
        <f>SUM(COUNTIF($I16:$O16,"&gt;235")+COUNTIF($R16,"&gt;235"))</f>
        <v>5</v>
      </c>
      <c r="AL16" s="23">
        <f t="shared" si="2"/>
        <v>62.5</v>
      </c>
      <c r="AM16" s="23"/>
    </row>
    <row r="17" spans="1:39" x14ac:dyDescent="0.2">
      <c r="A17" s="25" t="s">
        <v>46</v>
      </c>
      <c r="B17" s="25"/>
      <c r="C17" s="29" t="s">
        <v>39</v>
      </c>
      <c r="D17" s="19">
        <v>1589300</v>
      </c>
      <c r="E17" s="45">
        <v>579.4</v>
      </c>
      <c r="F17" s="39">
        <v>1732.9</v>
      </c>
      <c r="G17" s="44">
        <v>1986.3</v>
      </c>
      <c r="H17" s="44">
        <v>2420</v>
      </c>
      <c r="I17" s="39">
        <v>2420</v>
      </c>
      <c r="J17" s="39">
        <v>579.4</v>
      </c>
      <c r="K17" s="39">
        <v>1732.9</v>
      </c>
      <c r="L17" s="39">
        <v>1046.2</v>
      </c>
      <c r="M17" s="39">
        <v>2420</v>
      </c>
      <c r="N17" s="39">
        <v>1203.3</v>
      </c>
      <c r="O17" s="39">
        <v>172.3</v>
      </c>
      <c r="P17" s="41" t="s">
        <v>28</v>
      </c>
      <c r="Q17" s="44">
        <v>2420</v>
      </c>
      <c r="R17" s="39">
        <v>159.69999999999999</v>
      </c>
      <c r="S17" s="39">
        <v>248.1</v>
      </c>
      <c r="T17" s="39">
        <v>866.4</v>
      </c>
      <c r="U17" s="39">
        <v>1203.3</v>
      </c>
      <c r="V17" s="21"/>
      <c r="W17" s="22">
        <f>GEOMEAN(G17:H17,Q17)</f>
        <v>2265.8188814297946</v>
      </c>
      <c r="X17" s="27">
        <f>GEOMEAN(E17:F17,I17:O17,R17:U17)</f>
        <v>797.63189695685173</v>
      </c>
      <c r="Y17" s="27">
        <f>GEOMEAN(E17:U17)</f>
        <v>970.10616637858152</v>
      </c>
      <c r="Z17" s="22">
        <f>GEOMEAN(Q17)</f>
        <v>2420</v>
      </c>
      <c r="AA17" s="28">
        <f>GEOMEAN(I17:O17,R17)</f>
        <v>819.63443094106162</v>
      </c>
      <c r="AB17" s="27">
        <f>GEOMEAN(I17:R17)</f>
        <v>924.40886534326421</v>
      </c>
      <c r="AD17" s="12">
        <f>COUNT(I17:O17,R17)</f>
        <v>8</v>
      </c>
      <c r="AE17" s="12">
        <f>SUM(COUNTIF($I17:$O17,"&gt;576")+COUNTIF($R17,"&gt;576"))</f>
        <v>6</v>
      </c>
      <c r="AF17" s="23">
        <f>(AE17/AD17)*100</f>
        <v>75</v>
      </c>
      <c r="AG17" s="12">
        <f>SUM(COUNTIF($I17:$P17,"&gt;410")+COUNTIF($R17,"&gt;410"))</f>
        <v>6</v>
      </c>
      <c r="AH17" s="23">
        <f>(AG17/$AD17)*100</f>
        <v>75</v>
      </c>
      <c r="AI17" s="12">
        <f>SUM(COUNTIF($I17:$O17,"&gt;298")+COUNTIF($R17,"&gt;298"))</f>
        <v>6</v>
      </c>
      <c r="AJ17" s="23">
        <f>(AI17/$AD17)*100</f>
        <v>75</v>
      </c>
      <c r="AK17" s="12">
        <f>SUM(COUNTIF($I17:$O17,"&gt;235")+COUNTIF($R17,"&gt;235"))</f>
        <v>6</v>
      </c>
      <c r="AL17" s="23">
        <f>(AK17/$AD17)*100</f>
        <v>75</v>
      </c>
      <c r="AM17" s="23"/>
    </row>
    <row r="18" spans="1:39" x14ac:dyDescent="0.2">
      <c r="A18" s="25" t="s">
        <v>47</v>
      </c>
      <c r="B18" s="25"/>
      <c r="C18" s="29" t="s">
        <v>39</v>
      </c>
      <c r="D18" s="19">
        <v>1589300</v>
      </c>
      <c r="E18" s="45">
        <v>66.3</v>
      </c>
      <c r="F18" s="45">
        <v>2420</v>
      </c>
      <c r="G18" s="46">
        <v>206.4</v>
      </c>
      <c r="H18" s="46">
        <v>2420</v>
      </c>
      <c r="I18" s="45">
        <v>1299.7</v>
      </c>
      <c r="J18" s="45">
        <v>1203.3</v>
      </c>
      <c r="K18" s="45">
        <v>1732.9</v>
      </c>
      <c r="L18" s="45">
        <v>325.5</v>
      </c>
      <c r="M18" s="45">
        <v>2420</v>
      </c>
      <c r="N18" s="45">
        <v>275.5</v>
      </c>
      <c r="O18" s="45">
        <v>275.5</v>
      </c>
      <c r="P18" s="43" t="s">
        <v>28</v>
      </c>
      <c r="Q18" s="46">
        <v>2420</v>
      </c>
      <c r="R18" s="45">
        <v>235.9</v>
      </c>
      <c r="S18" s="45">
        <v>179.3</v>
      </c>
      <c r="T18" s="45">
        <v>325.5</v>
      </c>
      <c r="U18" s="45">
        <v>74.400000000000006</v>
      </c>
      <c r="V18" s="21"/>
      <c r="W18" s="22">
        <f>GEOMEAN(G18:H18,Q18)</f>
        <v>1065.238386980792</v>
      </c>
      <c r="X18" s="27">
        <f>GEOMEAN(E18:F18,I18:O18,R18:U18)</f>
        <v>444.73847679381345</v>
      </c>
      <c r="Y18" s="27">
        <f>GEOMEAN(E18:U18)</f>
        <v>523.87943299999699</v>
      </c>
      <c r="Z18" s="22">
        <f>GEOMEAN(Q18)</f>
        <v>2420</v>
      </c>
      <c r="AA18" s="28">
        <f>GEOMEAN(I18:O18,R18)</f>
        <v>664.95308530894579</v>
      </c>
      <c r="AB18" s="27">
        <f>GEOMEAN(I18:R18)</f>
        <v>767.58600081161956</v>
      </c>
      <c r="AD18" s="12">
        <f>COUNT(I18:O18,R18)</f>
        <v>8</v>
      </c>
      <c r="AE18" s="12">
        <f>SUM(COUNTIF($I18:$O18,"&gt;576")+COUNTIF($R18,"&gt;576"))</f>
        <v>4</v>
      </c>
      <c r="AF18" s="23">
        <f>(AE18/AD18)*100</f>
        <v>50</v>
      </c>
      <c r="AG18" s="12">
        <f>SUM(COUNTIF($I18:$O18,"&gt;410")+COUNTIF($R18,"&gt;410"))</f>
        <v>4</v>
      </c>
      <c r="AH18" s="23">
        <f>(AG18/$AD18)*100</f>
        <v>50</v>
      </c>
      <c r="AI18" s="12">
        <f>SUM(COUNTIF($I18:$O18,"&gt;298")+COUNTIF($R18,"&gt;298"))</f>
        <v>5</v>
      </c>
      <c r="AJ18" s="23">
        <f>(AI18/$AD18)*100</f>
        <v>62.5</v>
      </c>
      <c r="AK18" s="12">
        <f>SUM(COUNTIF($I18:$O18,"&gt;235")+COUNTIF($R18,"&gt;235"))</f>
        <v>8</v>
      </c>
      <c r="AL18" s="23">
        <f>(AK18/$AD18)*100</f>
        <v>100</v>
      </c>
      <c r="AM18" s="23"/>
    </row>
    <row r="19" spans="1:39" x14ac:dyDescent="0.2">
      <c r="A19" s="25" t="s">
        <v>48</v>
      </c>
      <c r="B19" s="25"/>
      <c r="C19" s="29" t="s">
        <v>39</v>
      </c>
      <c r="D19" s="19">
        <v>1589300</v>
      </c>
      <c r="E19" s="39">
        <v>365.4</v>
      </c>
      <c r="F19" s="39">
        <v>344.8</v>
      </c>
      <c r="G19" s="44">
        <v>209.8</v>
      </c>
      <c r="H19" s="44">
        <v>2420</v>
      </c>
      <c r="I19" s="39">
        <v>1299.7</v>
      </c>
      <c r="J19" s="39">
        <v>344.8</v>
      </c>
      <c r="K19" s="39">
        <v>1299.7</v>
      </c>
      <c r="L19" s="39">
        <v>980.4</v>
      </c>
      <c r="M19" s="39">
        <v>2420</v>
      </c>
      <c r="N19" s="39">
        <v>435.2</v>
      </c>
      <c r="O19" s="39">
        <v>275.5</v>
      </c>
      <c r="P19" s="20" t="s">
        <v>28</v>
      </c>
      <c r="Q19" s="44">
        <v>727</v>
      </c>
      <c r="R19" s="39">
        <v>107.1</v>
      </c>
      <c r="S19" s="39">
        <v>1413.6</v>
      </c>
      <c r="T19" s="39">
        <v>1553.1</v>
      </c>
      <c r="U19" s="39">
        <v>206.4</v>
      </c>
      <c r="V19" s="21"/>
      <c r="W19" s="22">
        <f>GEOMEAN(G19:H19,Q19)</f>
        <v>717.32905201521839</v>
      </c>
      <c r="X19" s="27">
        <f>GEOMEAN(E19:F19,I19:O19,R19:U19)</f>
        <v>588.38946786214149</v>
      </c>
      <c r="Y19" s="27">
        <f>GEOMEAN(E19:U19)</f>
        <v>610.66063803750194</v>
      </c>
      <c r="Z19" s="22">
        <f>GEOMEAN(Q19)</f>
        <v>727</v>
      </c>
      <c r="AA19" s="28">
        <f>GEOMEAN(I19:O19,R19)</f>
        <v>604.13502591784447</v>
      </c>
      <c r="AB19" s="27">
        <f>GEOMEAN(I19:R19)</f>
        <v>616.690691046403</v>
      </c>
      <c r="AD19" s="12">
        <f>COUNT(I19:O19,R19)</f>
        <v>8</v>
      </c>
      <c r="AE19" s="12">
        <f>SUM(COUNTIF($I19:$O19,"&gt;576")+COUNTIF($R19,"&gt;576"))</f>
        <v>4</v>
      </c>
      <c r="AF19" s="23">
        <f>(AE19/AD19)*100</f>
        <v>50</v>
      </c>
      <c r="AG19" s="12">
        <f>SUM(COUNTIF($I19:$O19,"&gt;410")+COUNTIF($R19,"&gt;410"))</f>
        <v>5</v>
      </c>
      <c r="AH19" s="23">
        <f t="shared" ref="AH19" si="4">(AG19/$AD19)*100</f>
        <v>62.5</v>
      </c>
      <c r="AI19" s="12">
        <f>SUM(COUNTIF($I19:$O19,"&gt;298")+COUNTIF($R19,"&gt;298"))</f>
        <v>6</v>
      </c>
      <c r="AJ19" s="23">
        <f>(AI19/$AD19)*100</f>
        <v>75</v>
      </c>
      <c r="AK19" s="12">
        <f>SUM(COUNTIF($I19:$O19,"&gt;235")+COUNTIF($R19,"&gt;235"))</f>
        <v>7</v>
      </c>
      <c r="AL19" s="23">
        <f t="shared" ref="AL19" si="5">(AK19/$AD19)*100</f>
        <v>87.5</v>
      </c>
      <c r="AM19" s="23"/>
    </row>
    <row r="20" spans="1:39" x14ac:dyDescent="0.2">
      <c r="A20" s="12" t="s">
        <v>49</v>
      </c>
      <c r="B20" s="25" t="s">
        <v>50</v>
      </c>
      <c r="C20" s="29" t="s">
        <v>51</v>
      </c>
      <c r="D20" s="19">
        <v>1589440</v>
      </c>
      <c r="E20" s="43" t="s">
        <v>28</v>
      </c>
      <c r="F20" s="41" t="s">
        <v>28</v>
      </c>
      <c r="G20" s="41" t="s">
        <v>28</v>
      </c>
      <c r="H20" s="41" t="s">
        <v>28</v>
      </c>
      <c r="I20" s="41" t="s">
        <v>28</v>
      </c>
      <c r="J20" s="41" t="s">
        <v>28</v>
      </c>
      <c r="K20" s="41" t="s">
        <v>28</v>
      </c>
      <c r="L20" s="41" t="s">
        <v>28</v>
      </c>
      <c r="M20" s="41" t="s">
        <v>28</v>
      </c>
      <c r="N20" s="41" t="s">
        <v>28</v>
      </c>
      <c r="O20" s="41" t="s">
        <v>28</v>
      </c>
      <c r="P20" s="41" t="s">
        <v>28</v>
      </c>
      <c r="Q20" s="41" t="s">
        <v>28</v>
      </c>
      <c r="R20" s="41" t="s">
        <v>28</v>
      </c>
      <c r="S20" s="41" t="s">
        <v>28</v>
      </c>
      <c r="T20" s="41" t="s">
        <v>28</v>
      </c>
      <c r="U20" s="41" t="s">
        <v>28</v>
      </c>
      <c r="V20" s="21"/>
      <c r="W20" s="22" t="s">
        <v>29</v>
      </c>
      <c r="X20" s="22" t="s">
        <v>29</v>
      </c>
      <c r="Y20" s="22" t="s">
        <v>29</v>
      </c>
      <c r="Z20" s="22" t="s">
        <v>29</v>
      </c>
      <c r="AA20" s="22" t="s">
        <v>29</v>
      </c>
      <c r="AB20" s="22" t="s">
        <v>29</v>
      </c>
      <c r="AD20" s="22" t="s">
        <v>29</v>
      </c>
      <c r="AE20" s="22" t="s">
        <v>29</v>
      </c>
      <c r="AF20" s="22" t="s">
        <v>29</v>
      </c>
      <c r="AG20" s="22" t="s">
        <v>29</v>
      </c>
      <c r="AH20" s="22" t="s">
        <v>29</v>
      </c>
      <c r="AI20" s="22" t="s">
        <v>29</v>
      </c>
      <c r="AJ20" s="22" t="s">
        <v>29</v>
      </c>
      <c r="AK20" s="22" t="s">
        <v>29</v>
      </c>
      <c r="AL20" s="22" t="s">
        <v>29</v>
      </c>
      <c r="AM20" s="23"/>
    </row>
    <row r="21" spans="1:39" x14ac:dyDescent="0.2">
      <c r="A21" s="12" t="s">
        <v>52</v>
      </c>
      <c r="B21" s="25" t="s">
        <v>53</v>
      </c>
      <c r="C21" s="29" t="s">
        <v>51</v>
      </c>
      <c r="D21" s="19">
        <v>1589440</v>
      </c>
      <c r="E21" s="45">
        <v>7.5</v>
      </c>
      <c r="F21" s="45">
        <v>18.7</v>
      </c>
      <c r="G21" s="47">
        <v>22.8</v>
      </c>
      <c r="H21" s="47">
        <v>461.1</v>
      </c>
      <c r="I21" s="40">
        <v>1119.9000000000001</v>
      </c>
      <c r="J21" s="45">
        <v>9.36</v>
      </c>
      <c r="K21" s="40">
        <v>866.4</v>
      </c>
      <c r="L21" s="40">
        <v>42.6</v>
      </c>
      <c r="M21" s="47">
        <v>461.1</v>
      </c>
      <c r="N21" s="40">
        <v>14.4</v>
      </c>
      <c r="O21" s="40">
        <v>20.100000000000001</v>
      </c>
      <c r="P21" s="43" t="s">
        <v>28</v>
      </c>
      <c r="Q21" s="45">
        <v>2420</v>
      </c>
      <c r="R21" s="40">
        <v>31.7</v>
      </c>
      <c r="S21" s="40">
        <v>387.3</v>
      </c>
      <c r="T21" s="40">
        <v>224.7</v>
      </c>
      <c r="U21" s="45">
        <v>17.899999999999999</v>
      </c>
      <c r="V21" s="21"/>
      <c r="W21" s="22">
        <f>GEOMEAN(G21:H21,M21)</f>
        <v>169.24208374253732</v>
      </c>
      <c r="X21" s="27">
        <f>GEOMEAN(E21:F21,I21:L21,N21:U21)</f>
        <v>73.652309251902238</v>
      </c>
      <c r="Y21" s="27">
        <f>GEOMEAN(E21:U21)</f>
        <v>86.086339651277285</v>
      </c>
      <c r="Z21" s="22">
        <f>GEOMEAN(M21)</f>
        <v>461.1</v>
      </c>
      <c r="AA21" s="28">
        <f>GEOMEAN(I21:L21,N21:R21)</f>
        <v>98.118757325414691</v>
      </c>
      <c r="AB21" s="27">
        <f>GEOMEAN(I21:R21)</f>
        <v>116.52617554385225</v>
      </c>
      <c r="AD21" s="12">
        <f>COUNT(I21:L21,N21:O21,Q21:R21)</f>
        <v>8</v>
      </c>
      <c r="AE21" s="26">
        <f>SUM(COUNTIF($I21:$L21,"&gt;576")+COUNTIF($N$21:$O$21,"&gt;576")+COUNTIF($Q$21:$R$21,"&gt;576"))</f>
        <v>3</v>
      </c>
      <c r="AF21" s="23">
        <f>(AE21/AD21)*100</f>
        <v>37.5</v>
      </c>
      <c r="AG21" s="26">
        <f>SUM(COUNTIF($I21:$L21,"&gt;410")+COUNTIF($N$21:$O$21,"&gt;410")+COUNTIF($Q$21:$R$21,"&gt;410"))</f>
        <v>3</v>
      </c>
      <c r="AH21" s="23">
        <f t="shared" si="0"/>
        <v>37.5</v>
      </c>
      <c r="AI21" s="12">
        <f>SUM(COUNTIF($I21:$L21,"&gt;298")+COUNTIF($N21:$O21,"&gt;298")+COUNTIF($Q21:$R21,"&gt;298"))</f>
        <v>3</v>
      </c>
      <c r="AJ21" s="23">
        <f>(AI21/$AD21)*100</f>
        <v>37.5</v>
      </c>
      <c r="AK21" s="12">
        <f>SUM(COUNTIF($I21:$L21,"&gt;235")+COUNTIF($N21:$O21,"&gt;235")+COUNTIF($Q21:$R21,"&gt;235"))</f>
        <v>3</v>
      </c>
      <c r="AL21" s="23">
        <f>(AK21/$AD21)*100</f>
        <v>37.5</v>
      </c>
      <c r="AM21" s="23"/>
    </row>
    <row r="22" spans="1:39" x14ac:dyDescent="0.2">
      <c r="A22" s="12" t="s">
        <v>54</v>
      </c>
      <c r="B22" s="25" t="s">
        <v>55</v>
      </c>
      <c r="C22" s="29" t="s">
        <v>51</v>
      </c>
      <c r="D22" s="19">
        <v>1589440</v>
      </c>
      <c r="E22" s="39">
        <v>35.9</v>
      </c>
      <c r="F22" s="39">
        <v>13.4</v>
      </c>
      <c r="G22" s="37">
        <v>38.4</v>
      </c>
      <c r="H22" s="37">
        <v>816.4</v>
      </c>
      <c r="I22" s="38">
        <v>275.5</v>
      </c>
      <c r="J22" s="39">
        <v>178.5</v>
      </c>
      <c r="K22" s="38">
        <v>648.79999999999995</v>
      </c>
      <c r="L22" s="38">
        <v>387.3</v>
      </c>
      <c r="M22" s="37">
        <v>2420</v>
      </c>
      <c r="N22" s="38">
        <v>290.89999999999998</v>
      </c>
      <c r="O22" s="38">
        <v>387.3</v>
      </c>
      <c r="P22" s="20" t="s">
        <v>28</v>
      </c>
      <c r="Q22" s="39">
        <v>2420</v>
      </c>
      <c r="R22" s="38">
        <v>686.7</v>
      </c>
      <c r="S22" s="38">
        <v>387.3</v>
      </c>
      <c r="T22" s="38">
        <v>365.4</v>
      </c>
      <c r="U22" s="39">
        <v>24.7</v>
      </c>
      <c r="V22" s="21"/>
      <c r="W22" s="22">
        <f>GEOMEAN(G22:H22,M22)</f>
        <v>423.33404415667258</v>
      </c>
      <c r="X22" s="27">
        <f>GEOMEAN(E22:F22,I22:L22,N22:U22)</f>
        <v>225.46401335328019</v>
      </c>
      <c r="Y22" s="27">
        <f>GEOMEAN(E22:U22)</f>
        <v>253.7338161265005</v>
      </c>
      <c r="Z22" s="22">
        <f>GEOMEAN(M22)</f>
        <v>2420</v>
      </c>
      <c r="AA22" s="28">
        <f>GEOMEAN(I22:L22,N22:R22)</f>
        <v>468.31328096662889</v>
      </c>
      <c r="AB22" s="27">
        <f>GEOMEAN(I22:R22)</f>
        <v>562.06906630303024</v>
      </c>
      <c r="AD22" s="12">
        <f>COUNT(I22:L22,N22:O22,Q22:R22)</f>
        <v>8</v>
      </c>
      <c r="AE22" s="26">
        <f>SUM(COUNTIF($I22:$L22,"&gt;576")+COUNTIF($N22:$O22,"&gt;576")+COUNTIF($Q22:$R22,"&gt;576"))</f>
        <v>3</v>
      </c>
      <c r="AF22" s="23">
        <f>(AE22/AD22)*100</f>
        <v>37.5</v>
      </c>
      <c r="AG22" s="26">
        <f>SUM(COUNTIF($I22:$L22,"&gt;410")+COUNTIF($N22:$O22,"&gt;410")+COUNTIF($Q22:$R22,"&gt;410"))</f>
        <v>3</v>
      </c>
      <c r="AH22" s="23">
        <f>(AG22/$AD22)*100</f>
        <v>37.5</v>
      </c>
      <c r="AI22" s="12">
        <f>SUM(COUNTIF($I22:$L22,"&gt;298")+COUNTIF($N22:$O22,"&gt;298")+COUNTIF($Q22:$R22,"&gt;298"))</f>
        <v>5</v>
      </c>
      <c r="AJ22" s="23">
        <f>(AI22/$AD22)*100</f>
        <v>62.5</v>
      </c>
      <c r="AK22" s="12">
        <f>SUM(COUNTIF($I22:$L22,"&gt;235")+COUNTIF($N22:$O22,"&gt;235")+COUNTIF($Q22:$R22,"&gt;235"))</f>
        <v>7</v>
      </c>
      <c r="AL22" s="23">
        <f t="shared" si="2"/>
        <v>87.5</v>
      </c>
      <c r="AM22" s="23"/>
    </row>
    <row r="23" spans="1:39" x14ac:dyDescent="0.2">
      <c r="A23" s="12" t="s">
        <v>56</v>
      </c>
      <c r="B23" s="25" t="s">
        <v>57</v>
      </c>
      <c r="C23" s="29" t="s">
        <v>51</v>
      </c>
      <c r="D23" s="19">
        <v>1589440</v>
      </c>
      <c r="E23" s="39">
        <v>58.1</v>
      </c>
      <c r="F23" s="39">
        <v>25.6</v>
      </c>
      <c r="G23" s="37">
        <v>17.100000000000001</v>
      </c>
      <c r="H23" s="37">
        <v>980.4</v>
      </c>
      <c r="I23" s="38">
        <v>2420</v>
      </c>
      <c r="J23" s="39">
        <v>290.89999999999998</v>
      </c>
      <c r="K23" s="38">
        <v>2419.6</v>
      </c>
      <c r="L23" s="38">
        <v>488.4</v>
      </c>
      <c r="M23" s="37">
        <v>1986.3</v>
      </c>
      <c r="N23" s="38">
        <v>365.4</v>
      </c>
      <c r="O23" s="38">
        <v>648.79999999999995</v>
      </c>
      <c r="P23" s="20" t="s">
        <v>28</v>
      </c>
      <c r="Q23" s="39">
        <v>2420</v>
      </c>
      <c r="R23" s="38">
        <v>613.1</v>
      </c>
      <c r="S23" s="38">
        <v>816.4</v>
      </c>
      <c r="T23" s="38">
        <v>195.6</v>
      </c>
      <c r="U23" s="39">
        <v>55.6</v>
      </c>
      <c r="V23" s="21"/>
      <c r="W23" s="22">
        <f>GEOMEAN(G23:H23,M23)</f>
        <v>321.72248794050165</v>
      </c>
      <c r="X23" s="27">
        <f>GEOMEAN(E23:F23,I23:L23,N23:U23)</f>
        <v>383.37213877318868</v>
      </c>
      <c r="Y23" s="27">
        <f>GEOMEAN(E23:U23)</f>
        <v>370.97484410725923</v>
      </c>
      <c r="Z23" s="22">
        <f>GEOMEAN(M23)</f>
        <v>1986.3</v>
      </c>
      <c r="AA23" s="28">
        <f>GEOMEAN(I23:L23,N23:R23)</f>
        <v>857.60646860675752</v>
      </c>
      <c r="AB23" s="27">
        <f>GEOMEAN(I23:R23)</f>
        <v>941.49188446291146</v>
      </c>
      <c r="AD23" s="12">
        <f>COUNT(I23:L23,N23:O23,Q23:R23)</f>
        <v>8</v>
      </c>
      <c r="AE23" s="26">
        <f>SUM(COUNTIF($I23:$L23,"&gt;576")+COUNTIF($N23:$O23,"&gt;576")+COUNTIF($Q23:$R23,"&gt;576"))</f>
        <v>5</v>
      </c>
      <c r="AF23" s="23">
        <f>(AE23/AD23)*100</f>
        <v>62.5</v>
      </c>
      <c r="AG23" s="26">
        <f>SUM(COUNTIF($I23:$L23,"&gt;410")+COUNTIF($N23:$O23,"&gt;410")+COUNTIF($Q23:$R23,"&gt;410"))</f>
        <v>6</v>
      </c>
      <c r="AH23" s="23">
        <f t="shared" si="0"/>
        <v>75</v>
      </c>
      <c r="AI23" s="12">
        <f>SUM(COUNTIF($I23:$L23,"&gt;298")+COUNTIF($N23:$O23,"&gt;298")+COUNTIF($Q23:$R23,"&gt;298"))</f>
        <v>7</v>
      </c>
      <c r="AJ23" s="23">
        <f t="shared" si="1"/>
        <v>87.5</v>
      </c>
      <c r="AK23" s="12">
        <f>SUM(COUNTIF($I23:$L23,"&gt;235")+COUNTIF($N23:$O23,"&gt;235")+COUNTIF($Q23:$R23,"&gt;235"))</f>
        <v>8</v>
      </c>
      <c r="AL23" s="23">
        <f t="shared" si="2"/>
        <v>100</v>
      </c>
      <c r="AM23" s="23"/>
    </row>
    <row r="24" spans="1:39" x14ac:dyDescent="0.2">
      <c r="A24" s="12" t="s">
        <v>58</v>
      </c>
      <c r="B24" s="25" t="s">
        <v>59</v>
      </c>
      <c r="C24" s="29" t="s">
        <v>51</v>
      </c>
      <c r="D24" s="19">
        <v>1589440</v>
      </c>
      <c r="E24" s="20" t="s">
        <v>28</v>
      </c>
      <c r="F24" s="20" t="s">
        <v>28</v>
      </c>
      <c r="G24" s="20" t="s">
        <v>28</v>
      </c>
      <c r="H24" s="20" t="s">
        <v>28</v>
      </c>
      <c r="I24" s="20" t="s">
        <v>28</v>
      </c>
      <c r="J24" s="20" t="s">
        <v>28</v>
      </c>
      <c r="K24" s="20" t="s">
        <v>28</v>
      </c>
      <c r="L24" s="20" t="s">
        <v>28</v>
      </c>
      <c r="M24" s="20" t="s">
        <v>28</v>
      </c>
      <c r="N24" s="20" t="s">
        <v>28</v>
      </c>
      <c r="O24" s="20" t="s">
        <v>28</v>
      </c>
      <c r="P24" s="20" t="s">
        <v>28</v>
      </c>
      <c r="Q24" s="20" t="s">
        <v>28</v>
      </c>
      <c r="R24" s="20" t="s">
        <v>28</v>
      </c>
      <c r="S24" s="20" t="s">
        <v>28</v>
      </c>
      <c r="T24" s="20" t="s">
        <v>28</v>
      </c>
      <c r="U24" s="20" t="s">
        <v>28</v>
      </c>
      <c r="V24" s="21"/>
      <c r="W24" s="22" t="s">
        <v>29</v>
      </c>
      <c r="X24" s="22" t="s">
        <v>29</v>
      </c>
      <c r="Y24" s="22" t="s">
        <v>29</v>
      </c>
      <c r="Z24" s="22" t="s">
        <v>29</v>
      </c>
      <c r="AA24" s="22" t="s">
        <v>29</v>
      </c>
      <c r="AB24" s="22" t="s">
        <v>29</v>
      </c>
      <c r="AD24" s="22" t="s">
        <v>29</v>
      </c>
      <c r="AE24" s="22" t="s">
        <v>29</v>
      </c>
      <c r="AF24" s="22" t="s">
        <v>29</v>
      </c>
      <c r="AG24" s="22" t="s">
        <v>29</v>
      </c>
      <c r="AH24" s="22" t="s">
        <v>29</v>
      </c>
      <c r="AI24" s="22" t="s">
        <v>29</v>
      </c>
      <c r="AJ24" s="22" t="s">
        <v>29</v>
      </c>
      <c r="AK24" s="22" t="s">
        <v>29</v>
      </c>
      <c r="AL24" s="22" t="s">
        <v>29</v>
      </c>
      <c r="AM24" s="23"/>
    </row>
    <row r="25" spans="1:39" x14ac:dyDescent="0.2">
      <c r="A25" s="25" t="s">
        <v>60</v>
      </c>
      <c r="B25" s="25"/>
      <c r="C25" s="29" t="s">
        <v>51</v>
      </c>
      <c r="D25" s="19">
        <v>1589440</v>
      </c>
      <c r="E25" s="39">
        <v>105.4</v>
      </c>
      <c r="F25" s="39">
        <v>115.3</v>
      </c>
      <c r="G25" s="37">
        <v>81.599999999999994</v>
      </c>
      <c r="H25" s="37">
        <v>1299.7</v>
      </c>
      <c r="I25" s="38">
        <v>290.89999999999998</v>
      </c>
      <c r="J25" s="39">
        <v>21.8</v>
      </c>
      <c r="K25" s="38">
        <v>387.3</v>
      </c>
      <c r="L25" s="38">
        <v>131.4</v>
      </c>
      <c r="M25" s="37">
        <v>2420</v>
      </c>
      <c r="N25" s="38">
        <v>613.1</v>
      </c>
      <c r="O25" s="38">
        <v>109.2</v>
      </c>
      <c r="P25" s="20" t="s">
        <v>28</v>
      </c>
      <c r="Q25" s="39">
        <v>2420</v>
      </c>
      <c r="R25" s="38">
        <v>137.6</v>
      </c>
      <c r="S25" s="38">
        <v>770.1</v>
      </c>
      <c r="T25" s="38">
        <v>88</v>
      </c>
      <c r="U25" s="39">
        <v>34.1</v>
      </c>
      <c r="V25" s="21"/>
      <c r="W25" s="22">
        <f>GEOMEAN(G25:H25,M25)</f>
        <v>635.50096528706285</v>
      </c>
      <c r="X25" s="27">
        <f>GEOMEAN(E25:F25,I25:L25,N25:U25)</f>
        <v>179.58417797850726</v>
      </c>
      <c r="Y25" s="27">
        <f>GEOMEAN(E25:U25)</f>
        <v>227.60253664409507</v>
      </c>
      <c r="Z25" s="22">
        <f>GEOMEAN(M25)</f>
        <v>2420</v>
      </c>
      <c r="AA25" s="28">
        <f>GEOMEAN(I25:L25,N25:R25)</f>
        <v>227.57725458150287</v>
      </c>
      <c r="AB25" s="27">
        <f>GEOMEAN(I25:R25)</f>
        <v>295.94099732204785</v>
      </c>
      <c r="AD25" s="12">
        <f>COUNT(I25:L25,N25:O25,Q25:R25)</f>
        <v>8</v>
      </c>
      <c r="AE25" s="26">
        <f>SUM(COUNTIF($I25:$L25,"&gt;576")+COUNTIF($N25:$O25,"&gt;576")+COUNTIF($Q25:$R25,"&gt;576"))</f>
        <v>2</v>
      </c>
      <c r="AF25" s="23">
        <f>(AE25/AD25)*100</f>
        <v>25</v>
      </c>
      <c r="AG25" s="26">
        <f>SUM(COUNTIF($I25:$L25,"&gt;410")+COUNTIF($N25:$O25,"&gt;410")+COUNTIF($Q25:$R25,"&gt;410"))</f>
        <v>2</v>
      </c>
      <c r="AH25" s="23">
        <f t="shared" ref="AH25:AH26" si="6">(AG25/$AD25)*100</f>
        <v>25</v>
      </c>
      <c r="AI25" s="12">
        <f>SUM(COUNTIF($I25:$L25,"&gt;298")+COUNTIF($N25:$O25,"&gt;298")+COUNTIF($Q25:$R25,"&gt;298"))</f>
        <v>3</v>
      </c>
      <c r="AJ25" s="23">
        <f>(AI25/$AD25)*100</f>
        <v>37.5</v>
      </c>
      <c r="AK25" s="12">
        <f>SUM(COUNTIF($I25:$L25,"&gt;235")+COUNTIF($N25:$O25,"&gt;235")+COUNTIF($Q25:$R25,"&gt;235"))</f>
        <v>4</v>
      </c>
      <c r="AL25" s="23">
        <f>(AK25/$AD25)*100</f>
        <v>50</v>
      </c>
      <c r="AM25" s="23"/>
    </row>
    <row r="26" spans="1:39" x14ac:dyDescent="0.2">
      <c r="A26" s="25" t="s">
        <v>61</v>
      </c>
      <c r="B26" s="25"/>
      <c r="C26" s="29" t="s">
        <v>51</v>
      </c>
      <c r="D26" s="19">
        <v>1589440</v>
      </c>
      <c r="E26" s="39">
        <v>119.8</v>
      </c>
      <c r="F26" s="39">
        <v>71.7</v>
      </c>
      <c r="G26" s="37">
        <v>48.7</v>
      </c>
      <c r="H26" s="37">
        <v>866.4</v>
      </c>
      <c r="I26" s="38">
        <v>770.1</v>
      </c>
      <c r="J26" s="39">
        <v>222.4</v>
      </c>
      <c r="K26" s="38">
        <v>328.2</v>
      </c>
      <c r="L26" s="38">
        <v>866.4</v>
      </c>
      <c r="M26" s="37">
        <v>2420</v>
      </c>
      <c r="N26" s="38">
        <v>1299.7</v>
      </c>
      <c r="O26" s="38">
        <v>613.1</v>
      </c>
      <c r="P26" s="20" t="s">
        <v>28</v>
      </c>
      <c r="Q26" s="39">
        <v>2420</v>
      </c>
      <c r="R26" s="38">
        <v>209.8</v>
      </c>
      <c r="S26" s="38">
        <v>184.2</v>
      </c>
      <c r="T26" s="38">
        <v>365.4</v>
      </c>
      <c r="U26" s="39">
        <v>32.700000000000003</v>
      </c>
      <c r="V26" s="21"/>
      <c r="W26" s="22">
        <f>GEOMEAN(G26:H26,M26)</f>
        <v>467.39879700926411</v>
      </c>
      <c r="X26" s="27">
        <f>GEOMEAN(E26:F26,I26:L26,N26:U26)</f>
        <v>320.23623397000216</v>
      </c>
      <c r="Y26" s="27">
        <f>GEOMEAN(E26:U26)</f>
        <v>343.76462195188441</v>
      </c>
      <c r="Z26" s="22">
        <f>GEOMEAN(M26)</f>
        <v>2420</v>
      </c>
      <c r="AA26" s="28">
        <f>GEOMEAN(I26:L26,N26:R26)</f>
        <v>612.09210303340524</v>
      </c>
      <c r="AB26" s="27">
        <f>GEOMEAN(I26:R26)</f>
        <v>713.09920628654106</v>
      </c>
      <c r="AD26" s="12">
        <f>COUNT(I26:L26,N26:O26,Q26:R26)</f>
        <v>8</v>
      </c>
      <c r="AE26" s="26">
        <f>SUM(COUNTIF($I26:$L26,"&gt;576")+COUNTIF($N26:$O26,"&gt;576")+COUNTIF($Q26:$R26,"&gt;576"))</f>
        <v>5</v>
      </c>
      <c r="AF26" s="23">
        <f>(AE26/AD26)*100</f>
        <v>62.5</v>
      </c>
      <c r="AG26" s="26">
        <f>SUM(COUNTIF($I26:$L26,"&gt;410")+COUNTIF($N26:$O26,"&gt;410")+COUNTIF($Q26:$R26,"&gt;410"))</f>
        <v>5</v>
      </c>
      <c r="AH26" s="23">
        <f t="shared" si="6"/>
        <v>62.5</v>
      </c>
      <c r="AI26" s="12">
        <f>SUM(COUNTIF($I26:$L26,"&gt;298")+COUNTIF($N26:$O26,"&gt;298")+COUNTIF($Q26:$R26,"&gt;298"))</f>
        <v>6</v>
      </c>
      <c r="AJ26" s="23">
        <f>(AI26/$AD26)*100</f>
        <v>75</v>
      </c>
      <c r="AK26" s="12">
        <f>SUM(COUNTIF($I26:$L26,"&gt;235")+COUNTIF($N26:$O26,"&gt;235")+COUNTIF($Q26:$R26,"&gt;235"))</f>
        <v>6</v>
      </c>
      <c r="AL26" s="23">
        <f t="shared" ref="AL26" si="7">(AK26/$AD26)*100</f>
        <v>75</v>
      </c>
      <c r="AM26" s="23"/>
    </row>
    <row r="27" spans="1:39" x14ac:dyDescent="0.2">
      <c r="A27" s="12" t="s">
        <v>62</v>
      </c>
      <c r="B27" s="12"/>
      <c r="C27" s="12" t="s">
        <v>63</v>
      </c>
      <c r="D27" s="19">
        <v>1586610</v>
      </c>
      <c r="E27" s="20" t="s">
        <v>28</v>
      </c>
      <c r="F27" s="20" t="s">
        <v>28</v>
      </c>
      <c r="G27" s="20" t="s">
        <v>28</v>
      </c>
      <c r="H27" s="30" t="s">
        <v>28</v>
      </c>
      <c r="I27" s="20" t="s">
        <v>28</v>
      </c>
      <c r="J27" s="30" t="s">
        <v>28</v>
      </c>
      <c r="K27" s="30" t="s">
        <v>28</v>
      </c>
      <c r="L27" s="30" t="s">
        <v>28</v>
      </c>
      <c r="M27" s="30" t="s">
        <v>28</v>
      </c>
      <c r="N27" s="30" t="s">
        <v>28</v>
      </c>
      <c r="O27" s="30" t="s">
        <v>28</v>
      </c>
      <c r="P27" s="20" t="s">
        <v>28</v>
      </c>
      <c r="Q27" s="30" t="s">
        <v>28</v>
      </c>
      <c r="R27" s="20" t="s">
        <v>28</v>
      </c>
      <c r="S27" s="20" t="s">
        <v>28</v>
      </c>
      <c r="T27" s="20" t="s">
        <v>28</v>
      </c>
      <c r="U27" s="20" t="s">
        <v>28</v>
      </c>
      <c r="V27" s="24"/>
      <c r="W27" s="22" t="s">
        <v>29</v>
      </c>
      <c r="X27" s="22" t="s">
        <v>29</v>
      </c>
      <c r="Y27" s="22" t="s">
        <v>29</v>
      </c>
      <c r="Z27" s="22" t="s">
        <v>29</v>
      </c>
      <c r="AA27" s="22" t="s">
        <v>29</v>
      </c>
      <c r="AB27" s="22" t="s">
        <v>29</v>
      </c>
      <c r="AD27" s="22" t="s">
        <v>29</v>
      </c>
      <c r="AE27" s="22" t="s">
        <v>29</v>
      </c>
      <c r="AF27" s="22" t="s">
        <v>29</v>
      </c>
      <c r="AG27" s="22" t="s">
        <v>29</v>
      </c>
      <c r="AH27" s="22" t="s">
        <v>29</v>
      </c>
      <c r="AI27" s="22" t="s">
        <v>29</v>
      </c>
      <c r="AJ27" s="22" t="s">
        <v>29</v>
      </c>
      <c r="AK27" s="22" t="s">
        <v>29</v>
      </c>
      <c r="AL27" s="22" t="s">
        <v>29</v>
      </c>
      <c r="AM27" s="23"/>
    </row>
    <row r="28" spans="1:39" x14ac:dyDescent="0.2">
      <c r="A28" s="12" t="s">
        <v>64</v>
      </c>
      <c r="B28" s="12"/>
      <c r="C28" s="12" t="s">
        <v>63</v>
      </c>
      <c r="D28" s="19">
        <v>1586610</v>
      </c>
      <c r="E28" s="20" t="s">
        <v>28</v>
      </c>
      <c r="F28" s="20" t="s">
        <v>28</v>
      </c>
      <c r="G28" s="20" t="s">
        <v>28</v>
      </c>
      <c r="H28" s="30" t="s">
        <v>28</v>
      </c>
      <c r="I28" s="20" t="s">
        <v>28</v>
      </c>
      <c r="J28" s="30" t="s">
        <v>28</v>
      </c>
      <c r="K28" s="30" t="s">
        <v>28</v>
      </c>
      <c r="L28" s="30" t="s">
        <v>28</v>
      </c>
      <c r="M28" s="30" t="s">
        <v>28</v>
      </c>
      <c r="N28" s="30" t="s">
        <v>28</v>
      </c>
      <c r="O28" s="30" t="s">
        <v>28</v>
      </c>
      <c r="P28" s="20" t="s">
        <v>28</v>
      </c>
      <c r="Q28" s="30" t="s">
        <v>28</v>
      </c>
      <c r="R28" s="20" t="s">
        <v>28</v>
      </c>
      <c r="S28" s="20" t="s">
        <v>28</v>
      </c>
      <c r="T28" s="20" t="s">
        <v>28</v>
      </c>
      <c r="U28" s="20" t="s">
        <v>28</v>
      </c>
      <c r="V28" s="21"/>
      <c r="W28" s="22" t="s">
        <v>29</v>
      </c>
      <c r="X28" s="22" t="s">
        <v>29</v>
      </c>
      <c r="Y28" s="22" t="s">
        <v>29</v>
      </c>
      <c r="Z28" s="22" t="s">
        <v>29</v>
      </c>
      <c r="AA28" s="22" t="s">
        <v>29</v>
      </c>
      <c r="AB28" s="22" t="s">
        <v>29</v>
      </c>
      <c r="AD28" s="22" t="s">
        <v>29</v>
      </c>
      <c r="AE28" s="22" t="s">
        <v>29</v>
      </c>
      <c r="AF28" s="22" t="s">
        <v>29</v>
      </c>
      <c r="AG28" s="22" t="s">
        <v>29</v>
      </c>
      <c r="AH28" s="22" t="s">
        <v>29</v>
      </c>
      <c r="AI28" s="22" t="s">
        <v>29</v>
      </c>
      <c r="AJ28" s="22" t="s">
        <v>29</v>
      </c>
      <c r="AK28" s="22" t="s">
        <v>29</v>
      </c>
      <c r="AL28" s="22" t="s">
        <v>29</v>
      </c>
      <c r="AM28" s="23"/>
    </row>
    <row r="29" spans="1:39" x14ac:dyDescent="0.2">
      <c r="A29" s="12" t="s">
        <v>65</v>
      </c>
      <c r="B29" s="12"/>
      <c r="C29" s="12" t="s">
        <v>63</v>
      </c>
      <c r="D29" s="19">
        <v>1586210</v>
      </c>
      <c r="E29" s="20" t="s">
        <v>28</v>
      </c>
      <c r="F29" s="20" t="s">
        <v>28</v>
      </c>
      <c r="G29" s="20" t="s">
        <v>28</v>
      </c>
      <c r="H29" s="30" t="s">
        <v>28</v>
      </c>
      <c r="I29" s="20" t="s">
        <v>28</v>
      </c>
      <c r="J29" s="30" t="s">
        <v>28</v>
      </c>
      <c r="K29" s="30" t="s">
        <v>28</v>
      </c>
      <c r="L29" s="30" t="s">
        <v>28</v>
      </c>
      <c r="M29" s="30" t="s">
        <v>28</v>
      </c>
      <c r="N29" s="30" t="s">
        <v>28</v>
      </c>
      <c r="O29" s="30" t="s">
        <v>28</v>
      </c>
      <c r="P29" s="30" t="s">
        <v>28</v>
      </c>
      <c r="Q29" s="30" t="s">
        <v>28</v>
      </c>
      <c r="R29" s="20" t="s">
        <v>28</v>
      </c>
      <c r="S29" s="20" t="s">
        <v>28</v>
      </c>
      <c r="T29" s="20" t="s">
        <v>28</v>
      </c>
      <c r="U29" s="20" t="s">
        <v>28</v>
      </c>
      <c r="V29" s="21"/>
      <c r="W29" s="22" t="s">
        <v>29</v>
      </c>
      <c r="X29" s="22" t="s">
        <v>29</v>
      </c>
      <c r="Y29" s="22" t="s">
        <v>29</v>
      </c>
      <c r="Z29" s="22" t="s">
        <v>29</v>
      </c>
      <c r="AA29" s="22" t="s">
        <v>29</v>
      </c>
      <c r="AB29" s="22" t="s">
        <v>29</v>
      </c>
      <c r="AD29" s="22" t="s">
        <v>29</v>
      </c>
      <c r="AE29" s="22" t="s">
        <v>29</v>
      </c>
      <c r="AF29" s="22" t="s">
        <v>29</v>
      </c>
      <c r="AG29" s="22" t="s">
        <v>29</v>
      </c>
      <c r="AH29" s="22" t="s">
        <v>29</v>
      </c>
      <c r="AI29" s="22" t="s">
        <v>29</v>
      </c>
      <c r="AJ29" s="22" t="s">
        <v>29</v>
      </c>
      <c r="AK29" s="22" t="s">
        <v>29</v>
      </c>
      <c r="AL29" s="22" t="s">
        <v>29</v>
      </c>
      <c r="AM29" s="23"/>
    </row>
    <row r="30" spans="1:39" x14ac:dyDescent="0.2">
      <c r="A30" s="12" t="s">
        <v>66</v>
      </c>
      <c r="B30" s="12"/>
      <c r="C30" s="12" t="s">
        <v>63</v>
      </c>
      <c r="D30" s="19">
        <v>1586210</v>
      </c>
      <c r="E30" s="20" t="s">
        <v>28</v>
      </c>
      <c r="F30" s="20" t="s">
        <v>28</v>
      </c>
      <c r="G30" s="20" t="s">
        <v>28</v>
      </c>
      <c r="H30" s="30" t="s">
        <v>28</v>
      </c>
      <c r="I30" s="20" t="s">
        <v>28</v>
      </c>
      <c r="J30" s="30" t="s">
        <v>28</v>
      </c>
      <c r="K30" s="30" t="s">
        <v>28</v>
      </c>
      <c r="L30" s="30" t="s">
        <v>28</v>
      </c>
      <c r="M30" s="30" t="s">
        <v>28</v>
      </c>
      <c r="N30" s="30" t="s">
        <v>28</v>
      </c>
      <c r="O30" s="30" t="s">
        <v>28</v>
      </c>
      <c r="P30" s="30" t="s">
        <v>28</v>
      </c>
      <c r="Q30" s="30" t="s">
        <v>28</v>
      </c>
      <c r="R30" s="20" t="s">
        <v>28</v>
      </c>
      <c r="S30" s="20" t="s">
        <v>28</v>
      </c>
      <c r="T30" s="20" t="s">
        <v>28</v>
      </c>
      <c r="U30" s="20" t="s">
        <v>28</v>
      </c>
      <c r="V30" s="24"/>
      <c r="W30" s="22" t="s">
        <v>29</v>
      </c>
      <c r="X30" s="22" t="s">
        <v>29</v>
      </c>
      <c r="Y30" s="22" t="s">
        <v>29</v>
      </c>
      <c r="Z30" s="22" t="s">
        <v>29</v>
      </c>
      <c r="AA30" s="22" t="s">
        <v>29</v>
      </c>
      <c r="AB30" s="22" t="s">
        <v>29</v>
      </c>
      <c r="AD30" s="22" t="s">
        <v>29</v>
      </c>
      <c r="AE30" s="22" t="s">
        <v>29</v>
      </c>
      <c r="AF30" s="22" t="s">
        <v>29</v>
      </c>
      <c r="AG30" s="22" t="s">
        <v>29</v>
      </c>
      <c r="AH30" s="22" t="s">
        <v>29</v>
      </c>
      <c r="AI30" s="22" t="s">
        <v>29</v>
      </c>
      <c r="AJ30" s="22" t="s">
        <v>29</v>
      </c>
      <c r="AK30" s="22" t="s">
        <v>29</v>
      </c>
      <c r="AL30" s="22" t="s">
        <v>29</v>
      </c>
      <c r="AM30" s="23"/>
    </row>
    <row r="31" spans="1:39" x14ac:dyDescent="0.2">
      <c r="A31" s="12" t="s">
        <v>67</v>
      </c>
      <c r="B31" s="12"/>
      <c r="C31" s="12" t="s">
        <v>63</v>
      </c>
      <c r="D31" s="19">
        <v>1586610</v>
      </c>
      <c r="E31" s="42" t="s">
        <v>28</v>
      </c>
      <c r="F31" s="20" t="s">
        <v>28</v>
      </c>
      <c r="G31" s="20" t="s">
        <v>28</v>
      </c>
      <c r="H31" s="30" t="s">
        <v>28</v>
      </c>
      <c r="I31" s="20" t="s">
        <v>28</v>
      </c>
      <c r="J31" s="30" t="s">
        <v>28</v>
      </c>
      <c r="K31" s="30" t="s">
        <v>28</v>
      </c>
      <c r="L31" s="30" t="s">
        <v>28</v>
      </c>
      <c r="M31" s="30" t="s">
        <v>28</v>
      </c>
      <c r="N31" s="30" t="s">
        <v>28</v>
      </c>
      <c r="O31" s="30" t="s">
        <v>28</v>
      </c>
      <c r="P31" s="30" t="s">
        <v>28</v>
      </c>
      <c r="Q31" s="30" t="s">
        <v>28</v>
      </c>
      <c r="R31" s="20" t="s">
        <v>28</v>
      </c>
      <c r="S31" s="20" t="s">
        <v>28</v>
      </c>
      <c r="T31" s="20" t="s">
        <v>28</v>
      </c>
      <c r="U31" s="20" t="s">
        <v>28</v>
      </c>
      <c r="V31" s="24"/>
      <c r="W31" s="22" t="s">
        <v>29</v>
      </c>
      <c r="X31" s="22" t="s">
        <v>29</v>
      </c>
      <c r="Y31" s="22" t="s">
        <v>29</v>
      </c>
      <c r="Z31" s="22" t="s">
        <v>29</v>
      </c>
      <c r="AA31" s="22" t="s">
        <v>29</v>
      </c>
      <c r="AB31" s="22" t="s">
        <v>29</v>
      </c>
      <c r="AD31" s="22" t="s">
        <v>29</v>
      </c>
      <c r="AE31" s="22" t="s">
        <v>29</v>
      </c>
      <c r="AF31" s="22" t="s">
        <v>29</v>
      </c>
      <c r="AG31" s="22" t="s">
        <v>29</v>
      </c>
      <c r="AH31" s="22" t="s">
        <v>29</v>
      </c>
      <c r="AI31" s="22" t="s">
        <v>29</v>
      </c>
      <c r="AJ31" s="22" t="s">
        <v>29</v>
      </c>
      <c r="AK31" s="22" t="s">
        <v>29</v>
      </c>
      <c r="AL31" s="22" t="s">
        <v>29</v>
      </c>
      <c r="AM31" s="23"/>
    </row>
    <row r="32" spans="1:39" x14ac:dyDescent="0.2">
      <c r="A32" s="12" t="s">
        <v>68</v>
      </c>
      <c r="B32" s="25" t="s">
        <v>69</v>
      </c>
      <c r="C32" s="25" t="s">
        <v>70</v>
      </c>
      <c r="D32" s="19">
        <v>1583600</v>
      </c>
      <c r="E32" s="47">
        <v>275.5</v>
      </c>
      <c r="F32" s="47">
        <v>344.8</v>
      </c>
      <c r="G32" s="46">
        <v>135.4</v>
      </c>
      <c r="H32" s="47">
        <v>2419.6</v>
      </c>
      <c r="I32" s="47">
        <v>488.4</v>
      </c>
      <c r="J32" s="40">
        <v>1203.3</v>
      </c>
      <c r="K32" s="40">
        <v>2420</v>
      </c>
      <c r="L32" s="47">
        <v>488.4</v>
      </c>
      <c r="M32" s="40">
        <v>1046.2</v>
      </c>
      <c r="N32" s="40">
        <v>1046.2</v>
      </c>
      <c r="O32" s="40">
        <v>387.3</v>
      </c>
      <c r="P32" s="42" t="s">
        <v>28</v>
      </c>
      <c r="Q32" s="47">
        <v>2420</v>
      </c>
      <c r="R32" s="40">
        <v>816.4</v>
      </c>
      <c r="S32" s="40">
        <v>613.1</v>
      </c>
      <c r="T32" s="40">
        <v>387.3</v>
      </c>
      <c r="U32" s="40">
        <v>156.5</v>
      </c>
      <c r="V32" s="21"/>
      <c r="W32" s="22">
        <f>GEOMEAN(E32:I32,L32,Q32)</f>
        <v>563.15910623014815</v>
      </c>
      <c r="X32" s="27">
        <f>GEOMEAN(J32:K32,M32:O32,R32:U32)</f>
        <v>694.21791678845625</v>
      </c>
      <c r="Y32" s="27">
        <f t="shared" ref="Y32:Y37" si="8">GEOMEAN(E32:U32)</f>
        <v>633.49400405904532</v>
      </c>
      <c r="Z32" s="22">
        <f>GEOMEAN(L32,Q32,I32)</f>
        <v>832.63671828679094</v>
      </c>
      <c r="AA32" s="28">
        <f>GEOMEAN(J32:K32,M32:O32,R32)</f>
        <v>1001.2938172655648</v>
      </c>
      <c r="AB32" s="27">
        <f t="shared" ref="AB32:AB37" si="9">GEOMEAN(I32:R32)</f>
        <v>941.58502449770424</v>
      </c>
      <c r="AD32" s="12">
        <f>COUNT(J32:K32,M32:O32,R32)</f>
        <v>6</v>
      </c>
      <c r="AE32" s="12">
        <f>SUM(COUNTIF($J32:$K32,"&gt;576")+COUNTIF($M32:$O32,"&gt;576")+COUNTIF($R32,"&gt;576"))</f>
        <v>5</v>
      </c>
      <c r="AF32" s="23">
        <f t="shared" ref="AF32:AF37" si="10">(AE32/AD32)*100</f>
        <v>83.333333333333343</v>
      </c>
      <c r="AG32" s="12">
        <f>SUM(COUNTIF($J32:$K32,"&gt;410")+COUNTIF($M32:$O32,"&gt;410")+COUNTIF($R32,"&gt;410"))</f>
        <v>5</v>
      </c>
      <c r="AH32" s="23">
        <f>(AG32/$AD32)*100</f>
        <v>83.333333333333343</v>
      </c>
      <c r="AI32" s="12">
        <f>SUM(COUNTIF($J32:$K32,"&gt;298")+COUNTIF($M32:$O32,"&gt;298")+COUNTIF($R32,"&gt;298"))</f>
        <v>6</v>
      </c>
      <c r="AJ32" s="23">
        <f t="shared" ref="AJ32:AJ37" si="11">(AI32/$AD32)*100</f>
        <v>100</v>
      </c>
      <c r="AK32" s="12">
        <f>SUM(COUNTIF($J32:$K32,"&gt;235")+COUNTIF($M32:$O32,"&gt;235")+COUNTIF($R32,"&gt;235"))</f>
        <v>6</v>
      </c>
      <c r="AL32" s="23">
        <f t="shared" ref="AL32:AL37" si="12">(AK32/$AD32)*100</f>
        <v>100</v>
      </c>
      <c r="AM32" s="23"/>
    </row>
    <row r="33" spans="1:39" x14ac:dyDescent="0.2">
      <c r="A33" s="12" t="s">
        <v>71</v>
      </c>
      <c r="B33" s="25" t="s">
        <v>72</v>
      </c>
      <c r="C33" s="25" t="s">
        <v>70</v>
      </c>
      <c r="D33" s="19">
        <v>1583600</v>
      </c>
      <c r="E33" s="47">
        <v>51.2</v>
      </c>
      <c r="F33" s="47">
        <v>151.5</v>
      </c>
      <c r="G33" s="46">
        <v>79.400000000000006</v>
      </c>
      <c r="H33" s="47">
        <v>920.8</v>
      </c>
      <c r="I33" s="47">
        <v>387.3</v>
      </c>
      <c r="J33" s="40">
        <v>111.2</v>
      </c>
      <c r="K33" s="40">
        <v>325.5</v>
      </c>
      <c r="L33" s="47">
        <v>344.8</v>
      </c>
      <c r="M33" s="40">
        <v>1553.1</v>
      </c>
      <c r="N33" s="40">
        <v>517.20000000000005</v>
      </c>
      <c r="O33" s="40">
        <v>120.1</v>
      </c>
      <c r="P33" s="42" t="s">
        <v>28</v>
      </c>
      <c r="Q33" s="47">
        <v>2420</v>
      </c>
      <c r="R33" s="40">
        <v>307.60000000000002</v>
      </c>
      <c r="S33" s="40">
        <v>866.4</v>
      </c>
      <c r="T33" s="40">
        <v>261.3</v>
      </c>
      <c r="U33" s="40">
        <v>63.1</v>
      </c>
      <c r="V33" s="24"/>
      <c r="W33" s="22">
        <f>GEOMEAN(E33:I33,L33,Q33)</f>
        <v>292.52092120114588</v>
      </c>
      <c r="X33" s="27">
        <f>GEOMEAN(J33:K33,M33:O33,R33:U33)</f>
        <v>291.81214505363772</v>
      </c>
      <c r="Y33" s="27">
        <f t="shared" si="8"/>
        <v>292.12202305673003</v>
      </c>
      <c r="Z33" s="22">
        <f>GEOMEAN(I33,L33,Q33)</f>
        <v>686.24107102824564</v>
      </c>
      <c r="AA33" s="28">
        <f>GEOMEAN(J33:K33,M33:O33,R33)</f>
        <v>320.01758421077119</v>
      </c>
      <c r="AB33" s="27">
        <f t="shared" si="9"/>
        <v>412.67497203048214</v>
      </c>
      <c r="AD33" s="12">
        <f>COUNT(J33:K33,M33:O33,R33)</f>
        <v>6</v>
      </c>
      <c r="AE33" s="12">
        <f>SUM(COUNTIF($J33:$K33,"&gt;576")+COUNTIF($M33:$O33,"&gt;576")+COUNTIF($R33,"&gt;576"))</f>
        <v>1</v>
      </c>
      <c r="AF33" s="23">
        <f t="shared" si="10"/>
        <v>16.666666666666664</v>
      </c>
      <c r="AG33" s="12">
        <f>SUM(COUNTIF($J33:$K33,"&gt;410")+COUNTIF($M33:$O33,"&gt;410")+COUNTIF($R33,"&gt;410"))</f>
        <v>2</v>
      </c>
      <c r="AH33" s="23">
        <f t="shared" ref="AH33:AH35" si="13">(AG33/$AD33)*100</f>
        <v>33.333333333333329</v>
      </c>
      <c r="AI33" s="12">
        <f>SUM(COUNTIF($J33:$K33,"&gt;298")+COUNTIF($M33:$O33,"&gt;298")+COUNTIF($R33,"&gt;298"))</f>
        <v>4</v>
      </c>
      <c r="AJ33" s="23">
        <f>(AI33/$AD33)*100</f>
        <v>66.666666666666657</v>
      </c>
      <c r="AK33" s="12">
        <f>SUM(COUNTIF($J33:$K33,"&gt;235")+COUNTIF($M33:$O33,"&gt;235")+COUNTIF($R33,"&gt;235"))</f>
        <v>4</v>
      </c>
      <c r="AL33" s="23">
        <f>(AK33/$AD33)*100</f>
        <v>66.666666666666657</v>
      </c>
      <c r="AM33" s="23"/>
    </row>
    <row r="34" spans="1:39" x14ac:dyDescent="0.2">
      <c r="A34" s="12" t="s">
        <v>73</v>
      </c>
      <c r="B34" s="25" t="s">
        <v>74</v>
      </c>
      <c r="C34" s="25" t="s">
        <v>70</v>
      </c>
      <c r="D34" s="19">
        <v>1583500</v>
      </c>
      <c r="E34" s="40">
        <v>47.1</v>
      </c>
      <c r="F34" s="45">
        <v>29.8</v>
      </c>
      <c r="G34" s="46">
        <v>10.9</v>
      </c>
      <c r="H34" s="47">
        <v>488.4</v>
      </c>
      <c r="I34" s="47">
        <v>770.1</v>
      </c>
      <c r="J34" s="40">
        <v>101.7</v>
      </c>
      <c r="K34" s="40">
        <v>272.3</v>
      </c>
      <c r="L34" s="47">
        <v>193.5</v>
      </c>
      <c r="M34" s="47">
        <v>2420</v>
      </c>
      <c r="N34" s="40">
        <v>160.69999999999999</v>
      </c>
      <c r="O34" s="40">
        <v>111.2</v>
      </c>
      <c r="P34" s="42" t="s">
        <v>28</v>
      </c>
      <c r="Q34" s="47">
        <v>2420</v>
      </c>
      <c r="R34" s="40">
        <v>222.4</v>
      </c>
      <c r="S34" s="40">
        <v>193.5</v>
      </c>
      <c r="T34" s="40">
        <v>488.4</v>
      </c>
      <c r="U34" s="40">
        <v>57.3</v>
      </c>
      <c r="V34" s="21"/>
      <c r="W34" s="22">
        <f>GEOMEAN(G34:I34,L34:M34,Q34)</f>
        <v>408.48567367880844</v>
      </c>
      <c r="X34" s="27">
        <f>GEOMEAN(E34:F34,J34:K34,N34:O34,R34:U34)</f>
        <v>123.66512644797008</v>
      </c>
      <c r="Y34" s="27">
        <f t="shared" si="8"/>
        <v>193.5734720103348</v>
      </c>
      <c r="Z34" s="22">
        <f>GEOMEAN(I34,L34:M34,Q34)</f>
        <v>966.52859256711326</v>
      </c>
      <c r="AA34" s="28">
        <f>GEOMEAN(J34:K34,N34:O34,R34)</f>
        <v>161.55663849464923</v>
      </c>
      <c r="AB34" s="27">
        <f t="shared" si="9"/>
        <v>357.77435490103687</v>
      </c>
      <c r="AD34" s="12">
        <f>COUNT(J34:K34,N34:O34,R34)</f>
        <v>5</v>
      </c>
      <c r="AE34" s="12">
        <f>SUM(COUNTIF($J34:$K34,"&gt;576")+COUNTIF($N34:$O34,"&gt;576")+COUNTIF($R34,"&gt;576"))</f>
        <v>0</v>
      </c>
      <c r="AF34" s="23">
        <f t="shared" si="10"/>
        <v>0</v>
      </c>
      <c r="AG34" s="12">
        <f>SUM(COUNTIF($J34:$K34,"&gt;410")+COUNTIF($N34:$O34,"&gt;410")+COUNTIF($R34,"&gt;410"))</f>
        <v>0</v>
      </c>
      <c r="AH34" s="23">
        <f t="shared" si="13"/>
        <v>0</v>
      </c>
      <c r="AI34" s="12">
        <f>SUM(COUNTIF($J34:$K34,"&gt;298")+COUNTIF($N34:$O34,"&gt;298")+COUNTIF($R34,"&gt;298"))</f>
        <v>0</v>
      </c>
      <c r="AJ34" s="23">
        <f t="shared" si="11"/>
        <v>0</v>
      </c>
      <c r="AK34" s="12">
        <f>SUM(COUNTIF($J34:$K34,"&gt;235")+COUNTIF($N34:$O34,"&gt;235")+COUNTIF($R34,"&gt;235"))</f>
        <v>1</v>
      </c>
      <c r="AL34" s="23">
        <f t="shared" si="12"/>
        <v>20</v>
      </c>
      <c r="AM34" s="23"/>
    </row>
    <row r="35" spans="1:39" x14ac:dyDescent="0.2">
      <c r="A35" s="12" t="s">
        <v>75</v>
      </c>
      <c r="B35" s="25" t="s">
        <v>76</v>
      </c>
      <c r="C35" s="31" t="s">
        <v>70</v>
      </c>
      <c r="D35" s="19">
        <v>1582500</v>
      </c>
      <c r="E35" s="40">
        <v>48.7</v>
      </c>
      <c r="F35" s="40">
        <v>37.9</v>
      </c>
      <c r="G35" s="46">
        <v>20.100000000000001</v>
      </c>
      <c r="H35" s="47">
        <v>2420</v>
      </c>
      <c r="I35" s="47">
        <v>2420</v>
      </c>
      <c r="J35" s="40">
        <v>124.6</v>
      </c>
      <c r="K35" s="40">
        <v>387.3</v>
      </c>
      <c r="L35" s="40">
        <v>154.1</v>
      </c>
      <c r="M35" s="40">
        <v>344.8</v>
      </c>
      <c r="N35" s="40">
        <v>275.5</v>
      </c>
      <c r="O35" s="40">
        <v>344.8</v>
      </c>
      <c r="P35" s="42" t="s">
        <v>28</v>
      </c>
      <c r="Q35" s="47">
        <v>2420</v>
      </c>
      <c r="R35" s="40">
        <v>275.5</v>
      </c>
      <c r="S35" s="40">
        <v>186</v>
      </c>
      <c r="T35" s="40">
        <v>344.8</v>
      </c>
      <c r="U35" s="40">
        <v>195.6</v>
      </c>
      <c r="V35" s="21"/>
      <c r="W35" s="22">
        <f>GEOMEAN(G35:I35,Q35)</f>
        <v>730.56782053168911</v>
      </c>
      <c r="X35" s="27">
        <f>GEOMEAN(E35:F35,J35:O35,R35:U35)</f>
        <v>184.47899618550449</v>
      </c>
      <c r="Y35" s="27">
        <f t="shared" si="8"/>
        <v>260.24076673520108</v>
      </c>
      <c r="Z35" s="22">
        <f>GEOMEAN(I35,Q35)</f>
        <v>2420</v>
      </c>
      <c r="AA35" s="28">
        <f>GEOMEAN(J35:O35,R35)</f>
        <v>253.4083042262294</v>
      </c>
      <c r="AB35" s="27">
        <f t="shared" si="9"/>
        <v>418.40551796579285</v>
      </c>
      <c r="AD35" s="12">
        <f>COUNT(J35:O35,R35)</f>
        <v>7</v>
      </c>
      <c r="AE35" s="12">
        <f>SUM(COUNTIF($J35:$O35,"&gt;576")+COUNTIF($R35,"&gt;576"))</f>
        <v>0</v>
      </c>
      <c r="AF35" s="23">
        <f t="shared" si="10"/>
        <v>0</v>
      </c>
      <c r="AG35" s="12">
        <f>SUM(COUNTIF($J35:$O35,"&gt;410")+COUNTIF($R35,"&gt;410"))</f>
        <v>0</v>
      </c>
      <c r="AH35" s="23">
        <f t="shared" si="13"/>
        <v>0</v>
      </c>
      <c r="AI35" s="12">
        <f>SUM(COUNTIF($J35:$O35,"&gt;298")+COUNTIF($R35,"&gt;298"))</f>
        <v>3</v>
      </c>
      <c r="AJ35" s="23">
        <f t="shared" si="11"/>
        <v>42.857142857142854</v>
      </c>
      <c r="AK35" s="12">
        <f>SUM(COUNTIF($J35:$O35,"&gt;235")+COUNTIF($R35,"&gt;235"))</f>
        <v>5</v>
      </c>
      <c r="AL35" s="23">
        <f t="shared" si="12"/>
        <v>71.428571428571431</v>
      </c>
      <c r="AM35" s="23"/>
    </row>
    <row r="36" spans="1:39" x14ac:dyDescent="0.2">
      <c r="A36" s="12" t="s">
        <v>77</v>
      </c>
      <c r="B36" s="25" t="s">
        <v>78</v>
      </c>
      <c r="C36" s="31" t="s">
        <v>70</v>
      </c>
      <c r="D36" s="19">
        <v>1582500</v>
      </c>
      <c r="E36" s="40">
        <v>26.2</v>
      </c>
      <c r="F36" s="38">
        <v>27.2</v>
      </c>
      <c r="G36" s="44">
        <v>13.4</v>
      </c>
      <c r="H36" s="37">
        <v>1046.2</v>
      </c>
      <c r="I36" s="37">
        <v>1119.9000000000001</v>
      </c>
      <c r="J36" s="38">
        <v>54.8</v>
      </c>
      <c r="K36" s="38">
        <v>146.69999999999999</v>
      </c>
      <c r="L36" s="38">
        <v>75.900000000000006</v>
      </c>
      <c r="M36" s="38">
        <v>344.8</v>
      </c>
      <c r="N36" s="38">
        <v>248.9</v>
      </c>
      <c r="O36" s="38">
        <v>121</v>
      </c>
      <c r="P36" s="42" t="s">
        <v>28</v>
      </c>
      <c r="Q36" s="37">
        <v>2420</v>
      </c>
      <c r="R36" s="38">
        <v>488.4</v>
      </c>
      <c r="S36" s="38">
        <v>187.2</v>
      </c>
      <c r="T36" s="38">
        <v>161.6</v>
      </c>
      <c r="U36" s="38">
        <v>68.3</v>
      </c>
      <c r="V36" s="24"/>
      <c r="W36" s="22">
        <f>GEOMEAN(G36:I36,Q36)</f>
        <v>441.49778714757855</v>
      </c>
      <c r="X36" s="27">
        <f>GEOMEAN(E36:F36,J36:O36,R36:U36)</f>
        <v>113.47154738810278</v>
      </c>
      <c r="Y36" s="27">
        <f t="shared" si="8"/>
        <v>159.36662145122901</v>
      </c>
      <c r="Z36" s="22">
        <f>GEOMEAN(I36,Q36)</f>
        <v>1646.2557516983804</v>
      </c>
      <c r="AA36" s="28">
        <f>GEOMEAN(J36:O36,R36)</f>
        <v>163.28401137212015</v>
      </c>
      <c r="AB36" s="27">
        <f t="shared" si="9"/>
        <v>272.86986876755702</v>
      </c>
      <c r="AD36" s="12">
        <f>COUNT(J36:O36,R36)</f>
        <v>7</v>
      </c>
      <c r="AE36" s="12">
        <f>SUM(COUNTIF($J36:$O36,"&gt;576")+COUNTIF($R36,"&gt;576"))</f>
        <v>0</v>
      </c>
      <c r="AF36" s="23">
        <f t="shared" si="10"/>
        <v>0</v>
      </c>
      <c r="AG36" s="12">
        <f>SUM(COUNTIF($J36:$O36,"&gt;410")+COUNTIF($R36,"&gt;410"))</f>
        <v>1</v>
      </c>
      <c r="AH36" s="23">
        <f>(AG36/$AD36)*100</f>
        <v>14.285714285714285</v>
      </c>
      <c r="AI36" s="12">
        <f>SUM(COUNTIF($J36:$O36,"&gt;298")+COUNTIF($R36,"&gt;298"))</f>
        <v>2</v>
      </c>
      <c r="AJ36" s="23">
        <f>(AI36/$AD36)*100</f>
        <v>28.571428571428569</v>
      </c>
      <c r="AK36" s="12">
        <f>SUM(COUNTIF($J36:$O36,"&gt;235")+COUNTIF($R36,"&gt;235"))</f>
        <v>3</v>
      </c>
      <c r="AL36" s="23">
        <f>(AK36/$AD36)*100</f>
        <v>42.857142857142854</v>
      </c>
      <c r="AM36" s="23"/>
    </row>
    <row r="37" spans="1:39" x14ac:dyDescent="0.2">
      <c r="A37" s="12" t="s">
        <v>79</v>
      </c>
      <c r="B37" s="25" t="s">
        <v>80</v>
      </c>
      <c r="C37" s="31" t="s">
        <v>70</v>
      </c>
      <c r="D37" s="19">
        <v>1582000</v>
      </c>
      <c r="E37" s="38">
        <v>35.5</v>
      </c>
      <c r="F37" s="38">
        <v>40.4</v>
      </c>
      <c r="G37" s="44">
        <v>42.8</v>
      </c>
      <c r="H37" s="37">
        <v>816.4</v>
      </c>
      <c r="I37" s="37">
        <v>1732.9</v>
      </c>
      <c r="J37" s="38">
        <v>112.6</v>
      </c>
      <c r="K37" s="38">
        <v>290.89999999999998</v>
      </c>
      <c r="L37" s="38">
        <v>204.6</v>
      </c>
      <c r="M37" s="38">
        <v>547.5</v>
      </c>
      <c r="N37" s="38">
        <v>209.8</v>
      </c>
      <c r="O37" s="38">
        <v>172.2</v>
      </c>
      <c r="P37" s="42" t="s">
        <v>28</v>
      </c>
      <c r="Q37" s="37">
        <v>2419.6</v>
      </c>
      <c r="R37" s="38">
        <v>461.1</v>
      </c>
      <c r="S37" s="38">
        <v>248.1</v>
      </c>
      <c r="T37" s="38">
        <v>148.30000000000001</v>
      </c>
      <c r="U37" s="38">
        <v>90.9</v>
      </c>
      <c r="V37" s="32"/>
      <c r="W37" s="22">
        <f>GEOMEAN(G37:I37,Q37)</f>
        <v>618.67983446022345</v>
      </c>
      <c r="X37" s="27">
        <f>GEOMEAN(E37:F37,J37:O37,R37:U37)</f>
        <v>160.54456011805354</v>
      </c>
      <c r="Y37" s="27">
        <f t="shared" si="8"/>
        <v>224.9381847534091</v>
      </c>
      <c r="Z37" s="22">
        <f>GEOMEAN(I37,Q37)</f>
        <v>2047.6632633321328</v>
      </c>
      <c r="AA37" s="28">
        <f>GEOMEAN(J37:O37,R37)</f>
        <v>250.0514480983621</v>
      </c>
      <c r="AB37" s="27">
        <f t="shared" si="9"/>
        <v>398.99659399331392</v>
      </c>
      <c r="AD37" s="12">
        <f>COUNT(J37:O37,R37)</f>
        <v>7</v>
      </c>
      <c r="AE37" s="12">
        <f>SUM(COUNTIF($J37:$O37,"&gt;576")+COUNTIF($R37,"&gt;576"))</f>
        <v>0</v>
      </c>
      <c r="AF37" s="23">
        <f t="shared" si="10"/>
        <v>0</v>
      </c>
      <c r="AG37" s="12">
        <f>SUM(COUNTIF($J37:$O37,"&gt;410")+COUNTIF($R37,"&gt;410"))</f>
        <v>2</v>
      </c>
      <c r="AH37" s="23">
        <f>(AG37/$AD37)*100</f>
        <v>28.571428571428569</v>
      </c>
      <c r="AI37" s="12">
        <f>SUM(COUNTIF($J37:$O37,"&gt;298")+COUNTIF($R37,"&gt;298"))</f>
        <v>2</v>
      </c>
      <c r="AJ37" s="23">
        <f t="shared" si="11"/>
        <v>28.571428571428569</v>
      </c>
      <c r="AK37" s="12">
        <f>SUM(COUNTIF($J37:$O37,"&gt;235")+COUNTIF($R37,"&gt;235"))</f>
        <v>3</v>
      </c>
      <c r="AL37" s="23">
        <f t="shared" si="12"/>
        <v>42.857142857142854</v>
      </c>
      <c r="AM37" s="23"/>
    </row>
    <row r="38" spans="1:39" x14ac:dyDescent="0.2">
      <c r="A38" s="12" t="s">
        <v>81</v>
      </c>
      <c r="B38" s="25" t="s">
        <v>82</v>
      </c>
      <c r="C38" s="31" t="s">
        <v>70</v>
      </c>
      <c r="D38" s="19">
        <v>1582000</v>
      </c>
      <c r="E38" s="42" t="s">
        <v>28</v>
      </c>
      <c r="F38" s="42" t="s">
        <v>28</v>
      </c>
      <c r="G38" s="42" t="s">
        <v>28</v>
      </c>
      <c r="H38" s="48" t="s">
        <v>28</v>
      </c>
      <c r="I38" s="42" t="s">
        <v>28</v>
      </c>
      <c r="J38" s="48" t="s">
        <v>28</v>
      </c>
      <c r="K38" s="48" t="s">
        <v>28</v>
      </c>
      <c r="L38" s="48" t="s">
        <v>28</v>
      </c>
      <c r="M38" s="48" t="s">
        <v>28</v>
      </c>
      <c r="N38" s="48" t="s">
        <v>28</v>
      </c>
      <c r="O38" s="48" t="s">
        <v>28</v>
      </c>
      <c r="P38" s="48" t="s">
        <v>28</v>
      </c>
      <c r="Q38" s="48" t="s">
        <v>28</v>
      </c>
      <c r="R38" s="42" t="s">
        <v>28</v>
      </c>
      <c r="S38" s="42" t="s">
        <v>28</v>
      </c>
      <c r="T38" s="42" t="s">
        <v>28</v>
      </c>
      <c r="U38" s="43" t="s">
        <v>28</v>
      </c>
      <c r="V38" s="24"/>
      <c r="W38" s="22" t="s">
        <v>29</v>
      </c>
      <c r="X38" s="22" t="s">
        <v>29</v>
      </c>
      <c r="Y38" s="22" t="s">
        <v>29</v>
      </c>
      <c r="Z38" s="22" t="s">
        <v>29</v>
      </c>
      <c r="AA38" s="22" t="s">
        <v>29</v>
      </c>
      <c r="AB38" s="22" t="s">
        <v>29</v>
      </c>
      <c r="AD38" s="22" t="s">
        <v>29</v>
      </c>
      <c r="AE38" s="22" t="s">
        <v>29</v>
      </c>
      <c r="AF38" s="22" t="s">
        <v>29</v>
      </c>
      <c r="AG38" s="22" t="s">
        <v>29</v>
      </c>
      <c r="AH38" s="22" t="s">
        <v>29</v>
      </c>
      <c r="AI38" s="22" t="s">
        <v>29</v>
      </c>
      <c r="AJ38" s="22" t="s">
        <v>29</v>
      </c>
      <c r="AK38" s="22" t="s">
        <v>29</v>
      </c>
      <c r="AL38" s="22" t="s">
        <v>29</v>
      </c>
      <c r="AM38" s="23"/>
    </row>
    <row r="39" spans="1:39" ht="12" customHeight="1" x14ac:dyDescent="0.2">
      <c r="A39" s="12" t="s">
        <v>83</v>
      </c>
      <c r="B39" s="25" t="s">
        <v>84</v>
      </c>
      <c r="C39" s="31" t="s">
        <v>85</v>
      </c>
      <c r="D39" s="19">
        <v>1589000</v>
      </c>
      <c r="E39" s="37">
        <v>30.9</v>
      </c>
      <c r="F39" s="38">
        <v>159.69999999999999</v>
      </c>
      <c r="G39" s="44">
        <v>37.9</v>
      </c>
      <c r="H39" s="37">
        <v>1732.9</v>
      </c>
      <c r="I39" s="37">
        <v>866.4</v>
      </c>
      <c r="J39" s="38">
        <v>81.599999999999994</v>
      </c>
      <c r="K39" s="38">
        <v>235.9</v>
      </c>
      <c r="L39" s="37">
        <v>547.5</v>
      </c>
      <c r="M39" s="38">
        <v>131.4</v>
      </c>
      <c r="N39" s="38">
        <v>387.3</v>
      </c>
      <c r="O39" s="38">
        <v>435.2</v>
      </c>
      <c r="P39" s="30" t="s">
        <v>28</v>
      </c>
      <c r="Q39" s="37">
        <v>2420</v>
      </c>
      <c r="R39" s="38">
        <v>2420</v>
      </c>
      <c r="S39" s="38">
        <v>365.4</v>
      </c>
      <c r="T39" s="38">
        <v>387.3</v>
      </c>
      <c r="U39" s="38">
        <v>61.7</v>
      </c>
      <c r="V39" s="21"/>
      <c r="W39" s="22">
        <f>GEOMEAN(E39,G39:I39,L39,Q39)</f>
        <v>364.09511660692294</v>
      </c>
      <c r="X39" s="27">
        <f>GEOMEAN(F39,J39:K39,R39:U39,M39:O39)</f>
        <v>260.49364544858423</v>
      </c>
      <c r="Y39" s="27">
        <f>GEOMEAN(E39:U39)</f>
        <v>295.34442586329669</v>
      </c>
      <c r="Z39" s="22">
        <f>GEOMEAN(I39,L39,Q39)</f>
        <v>1047.0625928978027</v>
      </c>
      <c r="AA39" s="22">
        <f>GEOMEAN(J39:K39,M39:O39,R39)</f>
        <v>317.87829072227271</v>
      </c>
      <c r="AB39" s="27">
        <f>GEOMEAN(I39:R39)</f>
        <v>472.96767606107051</v>
      </c>
      <c r="AD39" s="12">
        <f>COUNT(J39:K39,M39:O39,R39)</f>
        <v>6</v>
      </c>
      <c r="AE39" s="12">
        <f>SUM(COUNTIF($J39:$K39,"&gt;576")+COUNTIF($M39:$O39,"&gt;576")+COUNTIF($R39,"&gt;576"))</f>
        <v>1</v>
      </c>
      <c r="AF39" s="23">
        <f t="shared" si="3"/>
        <v>16.666666666666664</v>
      </c>
      <c r="AG39" s="12">
        <f>SUM(COUNTIF($J39:$K39,"&gt;410")+COUNTIF($M39:$O39,"&gt;410")+COUNTIF($R39,"&gt;410"))</f>
        <v>2</v>
      </c>
      <c r="AH39" s="23">
        <f>(AG39/$AD39)*100</f>
        <v>33.333333333333329</v>
      </c>
      <c r="AI39" s="12">
        <f>SUM(COUNTIF($J39:$K39,"&gt;298")+COUNTIF($M39:$O39,"&gt;298")+COUNTIF($R39,"&gt;298"))</f>
        <v>3</v>
      </c>
      <c r="AJ39" s="23">
        <f t="shared" si="1"/>
        <v>50</v>
      </c>
      <c r="AK39" s="12">
        <f>SUM(COUNTIF($J39:$K39,"&gt;235")+COUNTIF($M39:$O39,"&gt;235")+COUNTIF($R39,"&gt;235"))</f>
        <v>4</v>
      </c>
      <c r="AL39" s="23">
        <f>(AK39/$AD39)*100</f>
        <v>66.666666666666657</v>
      </c>
      <c r="AM39" s="23"/>
    </row>
    <row r="40" spans="1:39" x14ac:dyDescent="0.2">
      <c r="A40" s="12" t="s">
        <v>86</v>
      </c>
      <c r="B40" s="25" t="s">
        <v>87</v>
      </c>
      <c r="C40" s="31" t="s">
        <v>85</v>
      </c>
      <c r="D40" s="19">
        <v>1589000</v>
      </c>
      <c r="E40" s="37">
        <v>14.8</v>
      </c>
      <c r="F40" s="38">
        <v>21.3</v>
      </c>
      <c r="G40" s="44">
        <v>7.4</v>
      </c>
      <c r="H40" s="37">
        <v>686.7</v>
      </c>
      <c r="I40" s="37">
        <v>290.89999999999998</v>
      </c>
      <c r="J40" s="38">
        <v>39.299999999999997</v>
      </c>
      <c r="K40" s="38">
        <v>119.8</v>
      </c>
      <c r="L40" s="37">
        <v>125.9</v>
      </c>
      <c r="M40" s="38">
        <v>90.5</v>
      </c>
      <c r="N40" s="38">
        <v>143.9</v>
      </c>
      <c r="O40" s="38">
        <v>95.9</v>
      </c>
      <c r="P40" s="30" t="s">
        <v>28</v>
      </c>
      <c r="Q40" s="37">
        <v>2420</v>
      </c>
      <c r="R40" s="38">
        <v>93.2</v>
      </c>
      <c r="S40" s="38">
        <v>416</v>
      </c>
      <c r="T40" s="38">
        <v>137.4</v>
      </c>
      <c r="U40" s="38">
        <v>53.8</v>
      </c>
      <c r="V40" s="24"/>
      <c r="W40" s="22">
        <f>GEOMEAN(E40,G40:I40,L40,Q40)</f>
        <v>137.18529136058217</v>
      </c>
      <c r="X40" s="27">
        <f>GEOMEAN(F40,J40:K40,R40:U40,M40:O40)</f>
        <v>90.26170239800706</v>
      </c>
      <c r="Y40" s="27">
        <f>GEOMEAN(E40:U40)</f>
        <v>105.60391806120072</v>
      </c>
      <c r="Z40" s="22">
        <f>GEOMEAN(I40,L40,Q40)</f>
        <v>445.85633229788556</v>
      </c>
      <c r="AA40" s="22">
        <f>GEOMEAN(J40:K40,M40:O40,R40)</f>
        <v>90.461866336277296</v>
      </c>
      <c r="AB40" s="27">
        <f>GEOMEAN(I40:R40)</f>
        <v>153.94845758446101</v>
      </c>
      <c r="AD40" s="12">
        <f>COUNT(J40:K40,M40:O40,R40)</f>
        <v>6</v>
      </c>
      <c r="AE40" s="12">
        <f>SUM(COUNTIF($J40:$K40,"&gt;576")+COUNTIF($M40:$O40,"&gt;576")+COUNTIF($R40,"&gt;576"))</f>
        <v>0</v>
      </c>
      <c r="AF40" s="23">
        <f t="shared" si="3"/>
        <v>0</v>
      </c>
      <c r="AG40" s="12">
        <f>SUM(COUNTIF($J40:$K40,"&gt;410")+COUNTIF($M40:$O40,"&gt;410")+COUNTIF($R40,"&gt;410"))</f>
        <v>0</v>
      </c>
      <c r="AH40" s="23">
        <f t="shared" si="0"/>
        <v>0</v>
      </c>
      <c r="AI40" s="12">
        <f>SUM(COUNTIF($J40:$K40,"&gt;298")+COUNTIF($M40:$O40,"&gt;298")+COUNTIF($R40,"&gt;298"))</f>
        <v>0</v>
      </c>
      <c r="AJ40" s="23">
        <f t="shared" si="1"/>
        <v>0</v>
      </c>
      <c r="AK40" s="12">
        <f>SUM(COUNTIF($J40:$K40,"&gt;235")+COUNTIF($M40:$O40,"&gt;235")+COUNTIF($R40,"&gt;235"))</f>
        <v>0</v>
      </c>
      <c r="AL40" s="23">
        <f>(AK40/$AD40)*100</f>
        <v>0</v>
      </c>
      <c r="AM40" s="23"/>
    </row>
    <row r="41" spans="1:39" x14ac:dyDescent="0.2">
      <c r="A41" s="12" t="s">
        <v>88</v>
      </c>
      <c r="B41" s="25" t="s">
        <v>89</v>
      </c>
      <c r="C41" s="31" t="s">
        <v>85</v>
      </c>
      <c r="D41" s="19">
        <v>1589000</v>
      </c>
      <c r="E41" s="37">
        <v>47.3</v>
      </c>
      <c r="F41" s="38">
        <v>33.1</v>
      </c>
      <c r="G41" s="44">
        <v>5.2</v>
      </c>
      <c r="H41" s="37">
        <v>2419.6</v>
      </c>
      <c r="I41" s="37">
        <v>137.6</v>
      </c>
      <c r="J41" s="38">
        <v>46.5</v>
      </c>
      <c r="K41" s="38">
        <v>187.2</v>
      </c>
      <c r="L41" s="37">
        <v>228.2</v>
      </c>
      <c r="M41" s="38">
        <v>133.4</v>
      </c>
      <c r="N41" s="38">
        <v>127.4</v>
      </c>
      <c r="O41" s="38">
        <v>224.7</v>
      </c>
      <c r="P41" s="30" t="s">
        <v>28</v>
      </c>
      <c r="Q41" s="37">
        <v>2420</v>
      </c>
      <c r="R41" s="38">
        <v>180.2</v>
      </c>
      <c r="S41" s="38">
        <v>272.3</v>
      </c>
      <c r="T41" s="38">
        <v>198.9</v>
      </c>
      <c r="U41" s="38">
        <v>74.900000000000006</v>
      </c>
      <c r="V41" s="24"/>
      <c r="W41" s="22">
        <f>GEOMEAN(E41,G41:I41,L41,Q41)</f>
        <v>188.7525887435435</v>
      </c>
      <c r="X41" s="27">
        <f>GEOMEAN(F41,J41:K41,R41:U41,M41:O41)</f>
        <v>123.18091194776721</v>
      </c>
      <c r="Y41" s="27">
        <f>GEOMEAN(E41:U41)</f>
        <v>144.56044556099022</v>
      </c>
      <c r="Z41" s="22">
        <f>GEOMEAN(I41,L41,Q41)</f>
        <v>423.56150228402822</v>
      </c>
      <c r="AA41" s="22">
        <f>GEOMEAN(J41:K41,M41:O41,R41)</f>
        <v>134.76392531032718</v>
      </c>
      <c r="AB41" s="27">
        <f>GEOMEAN(I41:R41)</f>
        <v>197.40338470875662</v>
      </c>
      <c r="AD41" s="12">
        <f>COUNT(J41:K41,M41:O41,R41)</f>
        <v>6</v>
      </c>
      <c r="AE41" s="12">
        <f>SUM(COUNTIF($J41:$K41,"&gt;576")+COUNTIF($M41:$O41,"&gt;576")+COUNTIF($R41,"&gt;576"))</f>
        <v>0</v>
      </c>
      <c r="AF41" s="23">
        <f t="shared" si="3"/>
        <v>0</v>
      </c>
      <c r="AG41" s="12">
        <f>SUM(COUNTIF($J41:$K41,"&gt;410")+COUNTIF($M41:$O41,"&gt;410")+COUNTIF($R41,"&gt;410"))</f>
        <v>0</v>
      </c>
      <c r="AH41" s="23">
        <f t="shared" si="0"/>
        <v>0</v>
      </c>
      <c r="AI41" s="12">
        <f>SUM(COUNTIF($J41:$K41,"&gt;298")+COUNTIF($M41:$O41,"&gt;298")+COUNTIF($R41,"&gt;298"))</f>
        <v>0</v>
      </c>
      <c r="AJ41" s="23">
        <f t="shared" si="1"/>
        <v>0</v>
      </c>
      <c r="AK41" s="12">
        <f>SUM(COUNTIF($J41:$K41,"&gt;235")+COUNTIF($M41:$O41,"&gt;235")+COUNTIF($R41,"&gt;235"))</f>
        <v>0</v>
      </c>
      <c r="AL41" s="23">
        <f t="shared" si="2"/>
        <v>0</v>
      </c>
      <c r="AM41" s="23"/>
    </row>
    <row r="42" spans="1:39" x14ac:dyDescent="0.2">
      <c r="A42" s="12" t="s">
        <v>90</v>
      </c>
      <c r="B42" s="25" t="s">
        <v>91</v>
      </c>
      <c r="C42" s="31" t="s">
        <v>85</v>
      </c>
      <c r="D42" s="19">
        <v>1589000</v>
      </c>
      <c r="E42" s="37">
        <v>20.9</v>
      </c>
      <c r="F42" s="38">
        <v>42</v>
      </c>
      <c r="G42" s="44">
        <v>3</v>
      </c>
      <c r="H42" s="37">
        <v>410.6</v>
      </c>
      <c r="I42" s="37">
        <v>95.9</v>
      </c>
      <c r="J42" s="38">
        <v>53.8</v>
      </c>
      <c r="K42" s="38">
        <v>53.7</v>
      </c>
      <c r="L42" s="37">
        <v>47.1</v>
      </c>
      <c r="M42" s="38">
        <v>60.5</v>
      </c>
      <c r="N42" s="38">
        <v>142.1</v>
      </c>
      <c r="O42" s="38">
        <v>88.4</v>
      </c>
      <c r="P42" s="30" t="s">
        <v>28</v>
      </c>
      <c r="Q42" s="37">
        <v>2420</v>
      </c>
      <c r="R42" s="38">
        <v>90.9</v>
      </c>
      <c r="S42" s="38">
        <v>69.099999999999994</v>
      </c>
      <c r="T42" s="38">
        <v>86</v>
      </c>
      <c r="U42" s="38">
        <v>20.3</v>
      </c>
      <c r="V42" s="24"/>
      <c r="W42" s="22">
        <f>GEOMEAN(E42,G42:I42,L42,Q42)</f>
        <v>80.951250330225079</v>
      </c>
      <c r="X42" s="27">
        <f>GEOMEAN(F42,J42:K42,R42:U42,M42:O42)</f>
        <v>63.166148780853746</v>
      </c>
      <c r="Y42" s="27">
        <f>GEOMEAN(E42:U42)</f>
        <v>69.324474264003243</v>
      </c>
      <c r="Z42" s="22">
        <f>GEOMEAN(I42,L42,Q42)</f>
        <v>221.9311652508579</v>
      </c>
      <c r="AA42" s="22">
        <f>GEOMEAN(J42:K42,M42:O42,R42)</f>
        <v>76.445811233216489</v>
      </c>
      <c r="AB42" s="27">
        <f>GEOMEAN(I42:R42)</f>
        <v>109.05407379494211</v>
      </c>
      <c r="AD42" s="12">
        <f>COUNT(J42:K42,M42:O42,R42)</f>
        <v>6</v>
      </c>
      <c r="AE42" s="12">
        <f>SUM(COUNTIF($J42:$K42,"&gt;576")+COUNTIF($M42:$O42,"&gt;576")+COUNTIF($R42,"&gt;576"))</f>
        <v>0</v>
      </c>
      <c r="AF42" s="23">
        <f t="shared" si="3"/>
        <v>0</v>
      </c>
      <c r="AG42" s="12">
        <f>SUM(COUNTIF($J42:$K42,"&gt;410")+COUNTIF($M42:$O42,"&gt;410")+COUNTIF($R42,"&gt;410"))</f>
        <v>0</v>
      </c>
      <c r="AH42" s="23">
        <f t="shared" si="0"/>
        <v>0</v>
      </c>
      <c r="AI42" s="12">
        <f>SUM(COUNTIF($J42:$K42,"&gt;298")+COUNTIF($M42:$O42,"&gt;298")+COUNTIF($R42,"&gt;298"))</f>
        <v>0</v>
      </c>
      <c r="AJ42" s="23">
        <f>(AI42/$AD42)*100</f>
        <v>0</v>
      </c>
      <c r="AK42" s="12">
        <f>SUM(COUNTIF($J42:$K42,"&gt;235")+COUNTIF($M42:$O42,"&gt;235")+COUNTIF($R42,"&gt;235"))</f>
        <v>0</v>
      </c>
      <c r="AL42" s="23">
        <f t="shared" si="2"/>
        <v>0</v>
      </c>
      <c r="AM42" s="23"/>
    </row>
    <row r="43" spans="1:39" x14ac:dyDescent="0.2">
      <c r="A43" s="12" t="s">
        <v>92</v>
      </c>
      <c r="B43" s="25" t="s">
        <v>93</v>
      </c>
      <c r="C43" s="31" t="s">
        <v>85</v>
      </c>
      <c r="D43" s="19">
        <v>1589000</v>
      </c>
      <c r="E43" s="42" t="s">
        <v>28</v>
      </c>
      <c r="F43" s="20" t="s">
        <v>28</v>
      </c>
      <c r="G43" s="20" t="s">
        <v>28</v>
      </c>
      <c r="H43" s="30" t="s">
        <v>28</v>
      </c>
      <c r="I43" s="20" t="s">
        <v>28</v>
      </c>
      <c r="J43" s="30" t="s">
        <v>28</v>
      </c>
      <c r="K43" s="30" t="s">
        <v>28</v>
      </c>
      <c r="L43" s="30" t="s">
        <v>28</v>
      </c>
      <c r="M43" s="30" t="s">
        <v>28</v>
      </c>
      <c r="N43" s="30" t="s">
        <v>28</v>
      </c>
      <c r="O43" s="30" t="s">
        <v>28</v>
      </c>
      <c r="P43" s="20" t="s">
        <v>28</v>
      </c>
      <c r="Q43" s="30" t="s">
        <v>28</v>
      </c>
      <c r="R43" s="20" t="s">
        <v>28</v>
      </c>
      <c r="S43" s="20" t="s">
        <v>28</v>
      </c>
      <c r="T43" s="20" t="s">
        <v>28</v>
      </c>
      <c r="U43" s="20" t="s">
        <v>28</v>
      </c>
      <c r="V43" s="24"/>
      <c r="W43" s="22" t="s">
        <v>29</v>
      </c>
      <c r="X43" s="22" t="s">
        <v>29</v>
      </c>
      <c r="Y43" s="22" t="s">
        <v>29</v>
      </c>
      <c r="Z43" s="22" t="s">
        <v>29</v>
      </c>
      <c r="AA43" s="22" t="s">
        <v>29</v>
      </c>
      <c r="AB43" s="22" t="s">
        <v>29</v>
      </c>
      <c r="AD43" s="22" t="s">
        <v>29</v>
      </c>
      <c r="AE43" s="22" t="s">
        <v>29</v>
      </c>
      <c r="AF43" s="22" t="s">
        <v>29</v>
      </c>
      <c r="AG43" s="22" t="s">
        <v>29</v>
      </c>
      <c r="AH43" s="22" t="s">
        <v>29</v>
      </c>
      <c r="AI43" s="22" t="s">
        <v>29</v>
      </c>
      <c r="AJ43" s="22" t="s">
        <v>29</v>
      </c>
      <c r="AK43" s="22" t="s">
        <v>29</v>
      </c>
      <c r="AL43" s="22" t="s">
        <v>29</v>
      </c>
      <c r="AM43" s="23"/>
    </row>
    <row r="44" spans="1:39" x14ac:dyDescent="0.2">
      <c r="A44" s="12" t="s">
        <v>94</v>
      </c>
      <c r="B44" s="25" t="s">
        <v>95</v>
      </c>
      <c r="C44" s="31" t="s">
        <v>96</v>
      </c>
      <c r="D44" s="19">
        <v>1582000</v>
      </c>
      <c r="E44" s="38">
        <v>48.7</v>
      </c>
      <c r="F44" s="38">
        <v>6.3</v>
      </c>
      <c r="G44" s="37">
        <v>9.36</v>
      </c>
      <c r="H44" s="37">
        <v>547.5</v>
      </c>
      <c r="I44" s="37">
        <v>648.79999999999995</v>
      </c>
      <c r="J44" s="38">
        <v>104.6</v>
      </c>
      <c r="K44" s="38">
        <v>193.5</v>
      </c>
      <c r="L44" s="38">
        <v>240</v>
      </c>
      <c r="M44" s="38">
        <v>2420</v>
      </c>
      <c r="N44" s="38">
        <v>727</v>
      </c>
      <c r="O44" s="38">
        <v>328.2</v>
      </c>
      <c r="P44" s="20" t="s">
        <v>28</v>
      </c>
      <c r="Q44" s="37">
        <v>2420</v>
      </c>
      <c r="R44" s="38">
        <v>344.8</v>
      </c>
      <c r="S44" s="38">
        <v>165.8</v>
      </c>
      <c r="T44" s="38">
        <v>172.3</v>
      </c>
      <c r="U44" s="38">
        <v>93.4</v>
      </c>
      <c r="V44" s="21"/>
      <c r="W44" s="22">
        <f>GEOMEAN(G44:I44,Q44)</f>
        <v>299.49980561782996</v>
      </c>
      <c r="X44" s="27">
        <f>GEOMEAN(E44:F44,J44:O44,R44:U44)</f>
        <v>174.40026536186144</v>
      </c>
      <c r="Y44" s="27">
        <f>GEOMEAN(E44:U44)</f>
        <v>199.64548464827797</v>
      </c>
      <c r="Z44" s="22">
        <f>GEOMEAN(I44,Q44)</f>
        <v>1253.0347161990364</v>
      </c>
      <c r="AA44" s="28">
        <f>GEOMEAN(J44:O44,R44)</f>
        <v>370.98317623744606</v>
      </c>
      <c r="AB44" s="27">
        <f>GEOMEAN(I44:R44)</f>
        <v>486.20884711540214</v>
      </c>
      <c r="AD44" s="12">
        <f>COUNT(J44:O44,R44)</f>
        <v>7</v>
      </c>
      <c r="AE44" s="12">
        <f>SUM(COUNTIF($J44:$O44,"&gt;576")+COUNTIF($R44,"&gt;576"))</f>
        <v>2</v>
      </c>
      <c r="AF44" s="23">
        <f>(AE44/AD44)*100</f>
        <v>28.571428571428569</v>
      </c>
      <c r="AG44" s="12">
        <f>SUM(COUNTIF($J44:$O44,"&gt;410")+COUNTIF($R44,"&gt;410"))</f>
        <v>2</v>
      </c>
      <c r="AH44" s="23">
        <f>(AG44/$AD44)*100</f>
        <v>28.571428571428569</v>
      </c>
      <c r="AI44" s="12">
        <f>SUM(COUNTIF($J44:$O44,"&gt;298")+COUNTIF($R44,"&gt;298"))</f>
        <v>4</v>
      </c>
      <c r="AJ44" s="23">
        <f>(AI44/$AD44)*100</f>
        <v>57.142857142857139</v>
      </c>
      <c r="AK44" s="12">
        <f>SUM(COUNTIF($J44:$O44,"&gt;235")+COUNTIF($R44,"&gt;235"))</f>
        <v>5</v>
      </c>
      <c r="AL44" s="23">
        <f>(AK44/$AD44)*100</f>
        <v>71.428571428571431</v>
      </c>
      <c r="AM44" s="23"/>
    </row>
    <row r="45" spans="1:39" x14ac:dyDescent="0.2">
      <c r="A45" s="12" t="s">
        <v>97</v>
      </c>
      <c r="B45" s="25" t="s">
        <v>98</v>
      </c>
      <c r="C45" s="31" t="s">
        <v>96</v>
      </c>
      <c r="D45" s="19">
        <v>1582000</v>
      </c>
      <c r="E45" s="40">
        <v>19.899999999999999</v>
      </c>
      <c r="F45" s="40">
        <v>35.5</v>
      </c>
      <c r="G45" s="37">
        <v>35.9</v>
      </c>
      <c r="H45" s="37">
        <v>435.2</v>
      </c>
      <c r="I45" s="37">
        <v>148.30000000000001</v>
      </c>
      <c r="J45" s="38">
        <v>33.200000000000003</v>
      </c>
      <c r="K45" s="38">
        <v>66.3</v>
      </c>
      <c r="L45" s="38">
        <v>172.3</v>
      </c>
      <c r="M45" s="38">
        <v>2420</v>
      </c>
      <c r="N45" s="38">
        <v>228.2</v>
      </c>
      <c r="O45" s="38">
        <v>110.6</v>
      </c>
      <c r="P45" s="20" t="s">
        <v>28</v>
      </c>
      <c r="Q45" s="37">
        <v>1299.7</v>
      </c>
      <c r="R45" s="38">
        <v>184.2</v>
      </c>
      <c r="S45" s="38">
        <v>104.6</v>
      </c>
      <c r="T45" s="38">
        <v>85.7</v>
      </c>
      <c r="U45" s="38">
        <v>43.2</v>
      </c>
      <c r="V45" s="21"/>
      <c r="W45" s="22">
        <f>GEOMEAN(G45:I45,Q45)</f>
        <v>234.25663541808848</v>
      </c>
      <c r="X45" s="27">
        <f>GEOMEAN(E45:F45,J45:O45,R45:U45)</f>
        <v>101.29760894113757</v>
      </c>
      <c r="Y45" s="27">
        <f>GEOMEAN(E45:U45)</f>
        <v>124.91723739322192</v>
      </c>
      <c r="Z45" s="22">
        <f>GEOMEAN(I45,Q45)</f>
        <v>439.0279148300254</v>
      </c>
      <c r="AA45" s="28">
        <f>GEOMEAN(J45:O45,R45)</f>
        <v>170.95162582866158</v>
      </c>
      <c r="AB45" s="27">
        <f>GEOMEAN(I45:R45)</f>
        <v>210.81410141913349</v>
      </c>
      <c r="AD45" s="12">
        <f>COUNT(J45:O45,R45)</f>
        <v>7</v>
      </c>
      <c r="AE45" s="12">
        <f>SUM(COUNTIF($J45:$O45,"&gt;576")+COUNTIF($R45,"&gt;576"))</f>
        <v>1</v>
      </c>
      <c r="AF45" s="23">
        <f>(AE45/AD45)*100</f>
        <v>14.285714285714285</v>
      </c>
      <c r="AG45" s="12">
        <f>SUM(COUNTIF($J45:$O45,"&gt;410")+COUNTIF($R45,"&gt;410"))</f>
        <v>1</v>
      </c>
      <c r="AH45" s="23">
        <f>(AG45/$AD45)*100</f>
        <v>14.285714285714285</v>
      </c>
      <c r="AI45" s="12">
        <f>SUM(COUNTIF($J45:$O45,"&gt;298")+COUNTIF($R45,"&gt;298"))</f>
        <v>1</v>
      </c>
      <c r="AJ45" s="23">
        <f>(AI45/$AD45)*100</f>
        <v>14.285714285714285</v>
      </c>
      <c r="AK45" s="12">
        <f>SUM(COUNTIF($J45:$O45,"&gt;235")+COUNTIF($R45,"&gt;235"))</f>
        <v>1</v>
      </c>
      <c r="AL45" s="23">
        <f>(AK45/$AD45)*100</f>
        <v>14.285714285714285</v>
      </c>
      <c r="AM45" s="23"/>
    </row>
    <row r="46" spans="1:39" x14ac:dyDescent="0.2">
      <c r="A46" s="12" t="s">
        <v>99</v>
      </c>
      <c r="B46" s="25" t="s">
        <v>100</v>
      </c>
      <c r="C46" s="31" t="s">
        <v>96</v>
      </c>
      <c r="D46" s="19">
        <v>1582000</v>
      </c>
      <c r="E46" s="38">
        <v>344.8</v>
      </c>
      <c r="F46" s="38">
        <v>28.2</v>
      </c>
      <c r="G46" s="37">
        <v>17.3</v>
      </c>
      <c r="H46" s="37">
        <v>387.3</v>
      </c>
      <c r="I46" s="37">
        <v>1119.9000000000001</v>
      </c>
      <c r="J46" s="38">
        <v>50.4</v>
      </c>
      <c r="K46" s="38">
        <v>101.4</v>
      </c>
      <c r="L46" s="38">
        <v>161.6</v>
      </c>
      <c r="M46" s="38">
        <v>2419.6</v>
      </c>
      <c r="N46" s="38">
        <v>107.6</v>
      </c>
      <c r="O46" s="38">
        <v>147</v>
      </c>
      <c r="P46" s="20" t="s">
        <v>28</v>
      </c>
      <c r="Q46" s="37">
        <v>2420</v>
      </c>
      <c r="R46" s="38">
        <v>152.9</v>
      </c>
      <c r="S46" s="38">
        <v>125.9</v>
      </c>
      <c r="T46" s="38">
        <v>122.3</v>
      </c>
      <c r="U46" s="38">
        <v>61.3</v>
      </c>
      <c r="V46" s="24"/>
      <c r="W46" s="22">
        <f>GEOMEAN(G46:I46,Q46)</f>
        <v>367.08957632079205</v>
      </c>
      <c r="X46" s="27">
        <f>GEOMEAN(E46:F46,J46:O46,R46:U46)</f>
        <v>137.16499601000623</v>
      </c>
      <c r="Y46" s="27">
        <f>GEOMEAN(E46:U46)</f>
        <v>175.43873393549785</v>
      </c>
      <c r="Z46" s="22">
        <f>GEOMEAN(I46,Q46)</f>
        <v>1646.2557516983804</v>
      </c>
      <c r="AA46" s="28">
        <f>GEOMEAN(J46:O46,R46)</f>
        <v>174.01979192268135</v>
      </c>
      <c r="AB46" s="27">
        <f>GEOMEAN(I46:R46)</f>
        <v>286.72463858271863</v>
      </c>
      <c r="AD46" s="12">
        <f>COUNT(J46:O46,R46)</f>
        <v>7</v>
      </c>
      <c r="AE46" s="12">
        <f>SUM(COUNTIF($J46:$O46,"&gt;576")+COUNTIF($R46,"&gt;576"))</f>
        <v>1</v>
      </c>
      <c r="AF46" s="23">
        <f>(AE46/AD46)*100</f>
        <v>14.285714285714285</v>
      </c>
      <c r="AG46" s="12">
        <f>SUM(COUNTIF($J46:$O46,"&gt;410")+COUNTIF($R46,"&gt;410"))</f>
        <v>1</v>
      </c>
      <c r="AH46" s="23">
        <f>(AG46/$AD46)*100</f>
        <v>14.285714285714285</v>
      </c>
      <c r="AI46" s="12">
        <f>SUM(COUNTIF($J46:$O46,"&gt;298")+COUNTIF($R46,"&gt;298"))</f>
        <v>1</v>
      </c>
      <c r="AJ46" s="23">
        <f>(AI46/$AD46)*100</f>
        <v>14.285714285714285</v>
      </c>
      <c r="AK46" s="12">
        <f>SUM(COUNTIF($J46:$O46,"&gt;235")+COUNTIF($R46,"&gt;235"))</f>
        <v>1</v>
      </c>
      <c r="AL46" s="23">
        <f>(AK46/$AD46)*100</f>
        <v>14.285714285714285</v>
      </c>
      <c r="AM46" s="23"/>
    </row>
    <row r="47" spans="1:39" x14ac:dyDescent="0.2">
      <c r="A47" s="33" t="s">
        <v>101</v>
      </c>
      <c r="O47" s="34"/>
      <c r="AD47" s="34"/>
      <c r="AE47" s="34"/>
      <c r="AF47" s="51"/>
      <c r="AG47" s="35"/>
      <c r="AH47" s="34"/>
      <c r="AI47" s="34"/>
      <c r="AJ47" s="34"/>
    </row>
    <row r="48" spans="1:39" x14ac:dyDescent="0.2">
      <c r="AG48" s="34"/>
      <c r="AH48" s="34"/>
      <c r="AI48" s="34"/>
      <c r="AJ48" s="34"/>
    </row>
    <row r="49" spans="33:36" x14ac:dyDescent="0.2">
      <c r="AG49" s="34"/>
      <c r="AH49" s="34"/>
      <c r="AI49" s="34"/>
      <c r="AJ49" s="34"/>
    </row>
  </sheetData>
  <autoFilter ref="A4:AM47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">
    <mergeCell ref="I4:R4"/>
  </mergeCells>
  <conditionalFormatting sqref="AN7">
    <cfRule type="colorScale" priority="8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N6:AN46">
    <cfRule type="colorScale" priority="8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7:H31 J29:Q31 E38:H38 J38:Q38 E43:H43 J43:O43 E6:U8 J27:O28 Q27:Q28 Q43">
    <cfRule type="cellIs" dxfId="341" priority="873" stopIfTrue="1" operator="equal">
      <formula>#REF!</formula>
    </cfRule>
    <cfRule type="containsText" dxfId="340" priority="874" stopIfTrue="1" operator="containsText" text="high">
      <formula>NOT(ISERROR(SEARCH("high",E6)))</formula>
    </cfRule>
    <cfRule type="beginsWith" dxfId="339" priority="875" stopIfTrue="1" operator="beginsWith" text="low">
      <formula>LEFT(E6,LEN("low"))="low"</formula>
    </cfRule>
  </conditionalFormatting>
  <conditionalFormatting sqref="E13:O13 Q13:U13">
    <cfRule type="cellIs" dxfId="338" priority="868" stopIfTrue="1" operator="equal">
      <formula>#REF!</formula>
    </cfRule>
    <cfRule type="containsText" dxfId="337" priority="869" stopIfTrue="1" operator="containsText" text="high">
      <formula>NOT(ISERROR(SEARCH("high",E13)))</formula>
    </cfRule>
    <cfRule type="beginsWith" dxfId="336" priority="870" stopIfTrue="1" operator="beginsWith" text="low">
      <formula>LEFT(E13,LEN("low"))="low"</formula>
    </cfRule>
  </conditionalFormatting>
  <conditionalFormatting sqref="E15:O15 Q15:U15">
    <cfRule type="cellIs" dxfId="335" priority="865" stopIfTrue="1" operator="equal">
      <formula>#REF!</formula>
    </cfRule>
    <cfRule type="containsText" dxfId="334" priority="866" stopIfTrue="1" operator="containsText" text="high">
      <formula>NOT(ISERROR(SEARCH("high",E15)))</formula>
    </cfRule>
    <cfRule type="beginsWith" dxfId="333" priority="867" stopIfTrue="1" operator="beginsWith" text="low">
      <formula>LEFT(E15,LEN("low"))="low"</formula>
    </cfRule>
  </conditionalFormatting>
  <conditionalFormatting sqref="E24:O24 E20:O20 Q20:U20 Q24:U24">
    <cfRule type="cellIs" dxfId="332" priority="862" stopIfTrue="1" operator="equal">
      <formula>#REF!</formula>
    </cfRule>
    <cfRule type="containsText" dxfId="331" priority="863" stopIfTrue="1" operator="containsText" text="high">
      <formula>NOT(ISERROR(SEARCH("high",E20)))</formula>
    </cfRule>
    <cfRule type="beginsWith" dxfId="330" priority="864" stopIfTrue="1" operator="beginsWith" text="low">
      <formula>LEFT(E20,LEN("low"))="low"</formula>
    </cfRule>
  </conditionalFormatting>
  <conditionalFormatting sqref="P13">
    <cfRule type="cellIs" dxfId="329" priority="556" stopIfTrue="1" operator="equal">
      <formula>#REF!</formula>
    </cfRule>
    <cfRule type="containsText" dxfId="328" priority="557" stopIfTrue="1" operator="containsText" text="high">
      <formula>NOT(ISERROR(SEARCH("high",P13)))</formula>
    </cfRule>
    <cfRule type="beginsWith" dxfId="327" priority="558" stopIfTrue="1" operator="beginsWith" text="low">
      <formula>LEFT(P13,LEN("low"))="low"</formula>
    </cfRule>
  </conditionalFormatting>
  <conditionalFormatting sqref="P15">
    <cfRule type="cellIs" dxfId="326" priority="553" stopIfTrue="1" operator="equal">
      <formula>#REF!</formula>
    </cfRule>
    <cfRule type="containsText" dxfId="325" priority="554" stopIfTrue="1" operator="containsText" text="high">
      <formula>NOT(ISERROR(SEARCH("high",P15)))</formula>
    </cfRule>
    <cfRule type="beginsWith" dxfId="324" priority="555" stopIfTrue="1" operator="beginsWith" text="low">
      <formula>LEFT(P15,LEN("low"))="low"</formula>
    </cfRule>
  </conditionalFormatting>
  <conditionalFormatting sqref="P20">
    <cfRule type="cellIs" dxfId="323" priority="544" stopIfTrue="1" operator="equal">
      <formula>#REF!</formula>
    </cfRule>
    <cfRule type="containsText" dxfId="322" priority="545" stopIfTrue="1" operator="containsText" text="high">
      <formula>NOT(ISERROR(SEARCH("high",P20)))</formula>
    </cfRule>
    <cfRule type="beginsWith" dxfId="321" priority="546" stopIfTrue="1" operator="beginsWith" text="low">
      <formula>LEFT(P20,LEN("low"))="low"</formula>
    </cfRule>
  </conditionalFormatting>
  <conditionalFormatting sqref="P24">
    <cfRule type="cellIs" dxfId="320" priority="541" stopIfTrue="1" operator="equal">
      <formula>#REF!</formula>
    </cfRule>
    <cfRule type="containsText" dxfId="319" priority="542" stopIfTrue="1" operator="containsText" text="high">
      <formula>NOT(ISERROR(SEARCH("high",P24)))</formula>
    </cfRule>
    <cfRule type="beginsWith" dxfId="318" priority="543" stopIfTrue="1" operator="beginsWith" text="low">
      <formula>LEFT(P24,LEN("low"))="low"</formula>
    </cfRule>
  </conditionalFormatting>
  <conditionalFormatting sqref="P27:P28">
    <cfRule type="cellIs" dxfId="317" priority="538" stopIfTrue="1" operator="equal">
      <formula>#REF!</formula>
    </cfRule>
    <cfRule type="containsText" dxfId="316" priority="539" stopIfTrue="1" operator="containsText" text="high">
      <formula>NOT(ISERROR(SEARCH("high",P27)))</formula>
    </cfRule>
    <cfRule type="beginsWith" dxfId="315" priority="540" stopIfTrue="1" operator="beginsWith" text="low">
      <formula>LEFT(P27,LEN("low"))="low"</formula>
    </cfRule>
  </conditionalFormatting>
  <conditionalFormatting sqref="P43">
    <cfRule type="cellIs" dxfId="314" priority="526" stopIfTrue="1" operator="equal">
      <formula>#REF!</formula>
    </cfRule>
    <cfRule type="containsText" dxfId="313" priority="527" stopIfTrue="1" operator="containsText" text="high">
      <formula>NOT(ISERROR(SEARCH("high",P43)))</formula>
    </cfRule>
    <cfRule type="beginsWith" dxfId="312" priority="528" stopIfTrue="1" operator="beginsWith" text="low">
      <formula>LEFT(P43,LEN("low"))="low"</formula>
    </cfRule>
  </conditionalFormatting>
  <conditionalFormatting sqref="E9:I9 K9:U9">
    <cfRule type="cellIs" dxfId="311" priority="517" stopIfTrue="1" operator="equal">
      <formula>$F$72</formula>
    </cfRule>
    <cfRule type="containsText" dxfId="310" priority="518" stopIfTrue="1" operator="containsText" text="high">
      <formula>NOT(ISERROR(SEARCH("high",E9)))</formula>
    </cfRule>
    <cfRule type="beginsWith" dxfId="309" priority="519" stopIfTrue="1" operator="beginsWith" text="low">
      <formula>LEFT(E9,LEN("low"))="low"</formula>
    </cfRule>
  </conditionalFormatting>
  <conditionalFormatting sqref="J9">
    <cfRule type="cellIs" dxfId="308" priority="514" stopIfTrue="1" operator="equal">
      <formula>$F$72</formula>
    </cfRule>
    <cfRule type="containsText" dxfId="307" priority="515" stopIfTrue="1" operator="containsText" text="high">
      <formula>NOT(ISERROR(SEARCH("high",J9)))</formula>
    </cfRule>
    <cfRule type="beginsWith" dxfId="306" priority="516" stopIfTrue="1" operator="beginsWith" text="low">
      <formula>LEFT(J9,LEN("low"))="low"</formula>
    </cfRule>
  </conditionalFormatting>
  <conditionalFormatting sqref="E10:I10 K10:U10">
    <cfRule type="cellIs" dxfId="305" priority="499" stopIfTrue="1" operator="equal">
      <formula>$F$72</formula>
    </cfRule>
    <cfRule type="containsText" dxfId="304" priority="500" stopIfTrue="1" operator="containsText" text="high">
      <formula>NOT(ISERROR(SEARCH("high",E10)))</formula>
    </cfRule>
    <cfRule type="beginsWith" dxfId="303" priority="501" stopIfTrue="1" operator="beginsWith" text="low">
      <formula>LEFT(E10,LEN("low"))="low"</formula>
    </cfRule>
  </conditionalFormatting>
  <conditionalFormatting sqref="J10">
    <cfRule type="cellIs" dxfId="302" priority="496" stopIfTrue="1" operator="equal">
      <formula>$F$72</formula>
    </cfRule>
    <cfRule type="containsText" dxfId="301" priority="497" stopIfTrue="1" operator="containsText" text="high">
      <formula>NOT(ISERROR(SEARCH("high",J10)))</formula>
    </cfRule>
    <cfRule type="beginsWith" dxfId="300" priority="498" stopIfTrue="1" operator="beginsWith" text="low">
      <formula>LEFT(J10,LEN("low"))="low"</formula>
    </cfRule>
  </conditionalFormatting>
  <conditionalFormatting sqref="E11:I11 K11:U11">
    <cfRule type="cellIs" dxfId="299" priority="481" stopIfTrue="1" operator="equal">
      <formula>$F$72</formula>
    </cfRule>
    <cfRule type="containsText" dxfId="298" priority="482" stopIfTrue="1" operator="containsText" text="high">
      <formula>NOT(ISERROR(SEARCH("high",E11)))</formula>
    </cfRule>
    <cfRule type="beginsWith" dxfId="297" priority="483" stopIfTrue="1" operator="beginsWith" text="low">
      <formula>LEFT(E11,LEN("low"))="low"</formula>
    </cfRule>
  </conditionalFormatting>
  <conditionalFormatting sqref="J11">
    <cfRule type="cellIs" dxfId="296" priority="478" stopIfTrue="1" operator="equal">
      <formula>$F$72</formula>
    </cfRule>
    <cfRule type="containsText" dxfId="295" priority="479" stopIfTrue="1" operator="containsText" text="high">
      <formula>NOT(ISERROR(SEARCH("high",J11)))</formula>
    </cfRule>
    <cfRule type="beginsWith" dxfId="294" priority="480" stopIfTrue="1" operator="beginsWith" text="low">
      <formula>LEFT(J11,LEN("low"))="low"</formula>
    </cfRule>
  </conditionalFormatting>
  <conditionalFormatting sqref="E12:I12 K12:U12">
    <cfRule type="cellIs" dxfId="293" priority="463" stopIfTrue="1" operator="equal">
      <formula>$F$72</formula>
    </cfRule>
    <cfRule type="containsText" dxfId="292" priority="464" stopIfTrue="1" operator="containsText" text="high">
      <formula>NOT(ISERROR(SEARCH("high",E12)))</formula>
    </cfRule>
    <cfRule type="beginsWith" dxfId="291" priority="465" stopIfTrue="1" operator="beginsWith" text="low">
      <formula>LEFT(E12,LEN("low"))="low"</formula>
    </cfRule>
  </conditionalFormatting>
  <conditionalFormatting sqref="J12">
    <cfRule type="cellIs" dxfId="290" priority="460" stopIfTrue="1" operator="equal">
      <formula>$F$72</formula>
    </cfRule>
    <cfRule type="containsText" dxfId="289" priority="461" stopIfTrue="1" operator="containsText" text="high">
      <formula>NOT(ISERROR(SEARCH("high",J12)))</formula>
    </cfRule>
    <cfRule type="beginsWith" dxfId="288" priority="462" stopIfTrue="1" operator="beginsWith" text="low">
      <formula>LEFT(J12,LEN("low"))="low"</formula>
    </cfRule>
  </conditionalFormatting>
  <conditionalFormatting sqref="F14">
    <cfRule type="cellIs" dxfId="287" priority="451" stopIfTrue="1" operator="equal">
      <formula>$F$72</formula>
    </cfRule>
    <cfRule type="containsText" dxfId="286" priority="452" stopIfTrue="1" operator="containsText" text="high">
      <formula>NOT(ISERROR(SEARCH("high",F14)))</formula>
    </cfRule>
    <cfRule type="beginsWith" dxfId="285" priority="453" stopIfTrue="1" operator="beginsWith" text="low">
      <formula>LEFT(F14,LEN("low"))="low"</formula>
    </cfRule>
  </conditionalFormatting>
  <conditionalFormatting sqref="Q14">
    <cfRule type="cellIs" dxfId="284" priority="454" stopIfTrue="1" operator="equal">
      <formula>$F$72</formula>
    </cfRule>
    <cfRule type="containsText" dxfId="283" priority="455" stopIfTrue="1" operator="containsText" text="high">
      <formula>NOT(ISERROR(SEARCH("high",Q14)))</formula>
    </cfRule>
    <cfRule type="beginsWith" dxfId="282" priority="456" stopIfTrue="1" operator="beginsWith" text="low">
      <formula>LEFT(Q14,LEN("low"))="low"</formula>
    </cfRule>
  </conditionalFormatting>
  <conditionalFormatting sqref="E14 G14 I14:O14 R14:T14">
    <cfRule type="cellIs" dxfId="281" priority="457" stopIfTrue="1" operator="equal">
      <formula>$F$72</formula>
    </cfRule>
    <cfRule type="containsText" dxfId="280" priority="458" stopIfTrue="1" operator="containsText" text="high">
      <formula>NOT(ISERROR(SEARCH("high",E14)))</formula>
    </cfRule>
    <cfRule type="beginsWith" dxfId="279" priority="459" stopIfTrue="1" operator="beginsWith" text="low">
      <formula>LEFT(E14,LEN("low"))="low"</formula>
    </cfRule>
  </conditionalFormatting>
  <conditionalFormatting sqref="H14">
    <cfRule type="cellIs" dxfId="278" priority="448" stopIfTrue="1" operator="equal">
      <formula>$F$72</formula>
    </cfRule>
    <cfRule type="containsText" dxfId="277" priority="449" stopIfTrue="1" operator="containsText" text="high">
      <formula>NOT(ISERROR(SEARCH("high",H14)))</formula>
    </cfRule>
    <cfRule type="beginsWith" dxfId="276" priority="450" stopIfTrue="1" operator="beginsWith" text="low">
      <formula>LEFT(H14,LEN("low"))="low"</formula>
    </cfRule>
  </conditionalFormatting>
  <conditionalFormatting sqref="U14">
    <cfRule type="cellIs" dxfId="275" priority="445" stopIfTrue="1" operator="equal">
      <formula>$F$72</formula>
    </cfRule>
    <cfRule type="containsText" dxfId="274" priority="446" stopIfTrue="1" operator="containsText" text="high">
      <formula>NOT(ISERROR(SEARCH("high",U14)))</formula>
    </cfRule>
    <cfRule type="beginsWith" dxfId="273" priority="447" stopIfTrue="1" operator="beginsWith" text="low">
      <formula>LEFT(U14,LEN("low"))="low"</formula>
    </cfRule>
  </conditionalFormatting>
  <conditionalFormatting sqref="P14">
    <cfRule type="cellIs" dxfId="272" priority="439" stopIfTrue="1" operator="equal">
      <formula>#REF!</formula>
    </cfRule>
    <cfRule type="containsText" dxfId="271" priority="440" stopIfTrue="1" operator="containsText" text="high">
      <formula>NOT(ISERROR(SEARCH("high",P14)))</formula>
    </cfRule>
    <cfRule type="beginsWith" dxfId="270" priority="441" stopIfTrue="1" operator="beginsWith" text="low">
      <formula>LEFT(P14,LEN("low"))="low"</formula>
    </cfRule>
  </conditionalFormatting>
  <conditionalFormatting sqref="J16">
    <cfRule type="cellIs" dxfId="269" priority="433" stopIfTrue="1" operator="equal">
      <formula>$F$72</formula>
    </cfRule>
    <cfRule type="containsText" dxfId="268" priority="434" stopIfTrue="1" operator="containsText" text="high">
      <formula>NOT(ISERROR(SEARCH("high",J16)))</formula>
    </cfRule>
    <cfRule type="beginsWith" dxfId="267" priority="435" stopIfTrue="1" operator="beginsWith" text="low">
      <formula>LEFT(J16,LEN("low"))="low"</formula>
    </cfRule>
  </conditionalFormatting>
  <conditionalFormatting sqref="E16:I16 K16:O16 Q16:U16">
    <cfRule type="cellIs" dxfId="266" priority="436" stopIfTrue="1" operator="equal">
      <formula>$F$72</formula>
    </cfRule>
    <cfRule type="containsText" dxfId="265" priority="437" stopIfTrue="1" operator="containsText" text="high">
      <formula>NOT(ISERROR(SEARCH("high",E16)))</formula>
    </cfRule>
    <cfRule type="beginsWith" dxfId="264" priority="438" stopIfTrue="1" operator="beginsWith" text="low">
      <formula>LEFT(E16,LEN("low"))="low"</formula>
    </cfRule>
  </conditionalFormatting>
  <conditionalFormatting sqref="P16">
    <cfRule type="cellIs" dxfId="263" priority="427" stopIfTrue="1" operator="equal">
      <formula>#REF!</formula>
    </cfRule>
    <cfRule type="containsText" dxfId="262" priority="428" stopIfTrue="1" operator="containsText" text="high">
      <formula>NOT(ISERROR(SEARCH("high",P16)))</formula>
    </cfRule>
    <cfRule type="beginsWith" dxfId="261" priority="429" stopIfTrue="1" operator="beginsWith" text="low">
      <formula>LEFT(P16,LEN("low"))="low"</formula>
    </cfRule>
  </conditionalFormatting>
  <conditionalFormatting sqref="J17">
    <cfRule type="cellIs" dxfId="260" priority="421" stopIfTrue="1" operator="equal">
      <formula>$F$72</formula>
    </cfRule>
    <cfRule type="containsText" dxfId="259" priority="422" stopIfTrue="1" operator="containsText" text="high">
      <formula>NOT(ISERROR(SEARCH("high",J17)))</formula>
    </cfRule>
    <cfRule type="beginsWith" dxfId="258" priority="423" stopIfTrue="1" operator="beginsWith" text="low">
      <formula>LEFT(J17,LEN("low"))="low"</formula>
    </cfRule>
  </conditionalFormatting>
  <conditionalFormatting sqref="E17:I17 K17:O17 Q17:T17">
    <cfRule type="cellIs" dxfId="257" priority="424" stopIfTrue="1" operator="equal">
      <formula>$F$72</formula>
    </cfRule>
    <cfRule type="containsText" dxfId="256" priority="425" stopIfTrue="1" operator="containsText" text="high">
      <formula>NOT(ISERROR(SEARCH("high",E17)))</formula>
    </cfRule>
    <cfRule type="beginsWith" dxfId="255" priority="426" stopIfTrue="1" operator="beginsWith" text="low">
      <formula>LEFT(E17,LEN("low"))="low"</formula>
    </cfRule>
  </conditionalFormatting>
  <conditionalFormatting sqref="Q17">
    <cfRule type="cellIs" dxfId="254" priority="418" stopIfTrue="1" operator="equal">
      <formula>$F$72</formula>
    </cfRule>
    <cfRule type="containsText" dxfId="253" priority="419" stopIfTrue="1" operator="containsText" text="high">
      <formula>NOT(ISERROR(SEARCH("high",Q17)))</formula>
    </cfRule>
    <cfRule type="beginsWith" dxfId="252" priority="420" stopIfTrue="1" operator="beginsWith" text="low">
      <formula>LEFT(Q17,LEN("low"))="low"</formula>
    </cfRule>
  </conditionalFormatting>
  <conditionalFormatting sqref="U17">
    <cfRule type="cellIs" dxfId="251" priority="415" stopIfTrue="1" operator="equal">
      <formula>$F$72</formula>
    </cfRule>
    <cfRule type="containsText" dxfId="250" priority="416" stopIfTrue="1" operator="containsText" text="high">
      <formula>NOT(ISERROR(SEARCH("high",U17)))</formula>
    </cfRule>
    <cfRule type="beginsWith" dxfId="249" priority="417" stopIfTrue="1" operator="beginsWith" text="low">
      <formula>LEFT(U17,LEN("low"))="low"</formula>
    </cfRule>
  </conditionalFormatting>
  <conditionalFormatting sqref="P17">
    <cfRule type="cellIs" dxfId="248" priority="409" stopIfTrue="1" operator="equal">
      <formula>#REF!</formula>
    </cfRule>
    <cfRule type="containsText" dxfId="247" priority="410" stopIfTrue="1" operator="containsText" text="high">
      <formula>NOT(ISERROR(SEARCH("high",P17)))</formula>
    </cfRule>
    <cfRule type="beginsWith" dxfId="246" priority="411" stopIfTrue="1" operator="beginsWith" text="low">
      <formula>LEFT(P17,LEN("low"))="low"</formula>
    </cfRule>
  </conditionalFormatting>
  <conditionalFormatting sqref="J18">
    <cfRule type="cellIs" dxfId="245" priority="394" stopIfTrue="1" operator="equal">
      <formula>$F$72</formula>
    </cfRule>
    <cfRule type="containsText" dxfId="244" priority="395" stopIfTrue="1" operator="containsText" text="high">
      <formula>NOT(ISERROR(SEARCH("high",J18)))</formula>
    </cfRule>
    <cfRule type="beginsWith" dxfId="243" priority="396" stopIfTrue="1" operator="beginsWith" text="low">
      <formula>LEFT(J18,LEN("low"))="low"</formula>
    </cfRule>
  </conditionalFormatting>
  <conditionalFormatting sqref="E18:I18 K18:O18 Q18:T18">
    <cfRule type="cellIs" dxfId="242" priority="397" stopIfTrue="1" operator="equal">
      <formula>$F$72</formula>
    </cfRule>
    <cfRule type="containsText" dxfId="241" priority="398" stopIfTrue="1" operator="containsText" text="high">
      <formula>NOT(ISERROR(SEARCH("high",E18)))</formula>
    </cfRule>
    <cfRule type="beginsWith" dxfId="240" priority="399" stopIfTrue="1" operator="beginsWith" text="low">
      <formula>LEFT(E18,LEN("low"))="low"</formula>
    </cfRule>
  </conditionalFormatting>
  <conditionalFormatting sqref="Q18">
    <cfRule type="cellIs" dxfId="239" priority="391" stopIfTrue="1" operator="equal">
      <formula>$F$72</formula>
    </cfRule>
    <cfRule type="containsText" dxfId="238" priority="392" stopIfTrue="1" operator="containsText" text="high">
      <formula>NOT(ISERROR(SEARCH("high",Q18)))</formula>
    </cfRule>
    <cfRule type="beginsWith" dxfId="237" priority="393" stopIfTrue="1" operator="beginsWith" text="low">
      <formula>LEFT(Q18,LEN("low"))="low"</formula>
    </cfRule>
  </conditionalFormatting>
  <conditionalFormatting sqref="U18">
    <cfRule type="cellIs" dxfId="236" priority="388" stopIfTrue="1" operator="equal">
      <formula>$F$72</formula>
    </cfRule>
    <cfRule type="containsText" dxfId="235" priority="389" stopIfTrue="1" operator="containsText" text="high">
      <formula>NOT(ISERROR(SEARCH("high",U18)))</formula>
    </cfRule>
    <cfRule type="beginsWith" dxfId="234" priority="390" stopIfTrue="1" operator="beginsWith" text="low">
      <formula>LEFT(U18,LEN("low"))="low"</formula>
    </cfRule>
  </conditionalFormatting>
  <conditionalFormatting sqref="P18">
    <cfRule type="cellIs" dxfId="233" priority="385" stopIfTrue="1" operator="equal">
      <formula>#REF!</formula>
    </cfRule>
    <cfRule type="containsText" dxfId="232" priority="386" stopIfTrue="1" operator="containsText" text="high">
      <formula>NOT(ISERROR(SEARCH("high",P18)))</formula>
    </cfRule>
    <cfRule type="beginsWith" dxfId="231" priority="387" stopIfTrue="1" operator="beginsWith" text="low">
      <formula>LEFT(P18,LEN("low"))="low"</formula>
    </cfRule>
  </conditionalFormatting>
  <conditionalFormatting sqref="J19">
    <cfRule type="cellIs" dxfId="230" priority="361" stopIfTrue="1" operator="equal">
      <formula>$F$72</formula>
    </cfRule>
    <cfRule type="containsText" dxfId="229" priority="362" stopIfTrue="1" operator="containsText" text="high">
      <formula>NOT(ISERROR(SEARCH("high",J19)))</formula>
    </cfRule>
    <cfRule type="beginsWith" dxfId="228" priority="363" stopIfTrue="1" operator="beginsWith" text="low">
      <formula>LEFT(J19,LEN("low"))="low"</formula>
    </cfRule>
  </conditionalFormatting>
  <conditionalFormatting sqref="E19:I19 K19:O19 Q19:T19">
    <cfRule type="cellIs" dxfId="227" priority="364" stopIfTrue="1" operator="equal">
      <formula>$F$72</formula>
    </cfRule>
    <cfRule type="containsText" dxfId="226" priority="365" stopIfTrue="1" operator="containsText" text="high">
      <formula>NOT(ISERROR(SEARCH("high",E19)))</formula>
    </cfRule>
    <cfRule type="beginsWith" dxfId="225" priority="366" stopIfTrue="1" operator="beginsWith" text="low">
      <formula>LEFT(E19,LEN("low"))="low"</formula>
    </cfRule>
  </conditionalFormatting>
  <conditionalFormatting sqref="Q19">
    <cfRule type="cellIs" dxfId="224" priority="358" stopIfTrue="1" operator="equal">
      <formula>$F$72</formula>
    </cfRule>
    <cfRule type="containsText" dxfId="223" priority="359" stopIfTrue="1" operator="containsText" text="high">
      <formula>NOT(ISERROR(SEARCH("high",Q19)))</formula>
    </cfRule>
    <cfRule type="beginsWith" dxfId="222" priority="360" stopIfTrue="1" operator="beginsWith" text="low">
      <formula>LEFT(Q19,LEN("low"))="low"</formula>
    </cfRule>
  </conditionalFormatting>
  <conditionalFormatting sqref="U19">
    <cfRule type="cellIs" dxfId="221" priority="355" stopIfTrue="1" operator="equal">
      <formula>$F$72</formula>
    </cfRule>
    <cfRule type="containsText" dxfId="220" priority="356" stopIfTrue="1" operator="containsText" text="high">
      <formula>NOT(ISERROR(SEARCH("high",U19)))</formula>
    </cfRule>
    <cfRule type="beginsWith" dxfId="219" priority="357" stopIfTrue="1" operator="beginsWith" text="low">
      <formula>LEFT(U19,LEN("low"))="low"</formula>
    </cfRule>
  </conditionalFormatting>
  <conditionalFormatting sqref="P19">
    <cfRule type="cellIs" dxfId="218" priority="352" stopIfTrue="1" operator="equal">
      <formula>#REF!</formula>
    </cfRule>
    <cfRule type="containsText" dxfId="217" priority="353" stopIfTrue="1" operator="containsText" text="high">
      <formula>NOT(ISERROR(SEARCH("high",P19)))</formula>
    </cfRule>
    <cfRule type="beginsWith" dxfId="216" priority="354" stopIfTrue="1" operator="beginsWith" text="low">
      <formula>LEFT(P19,LEN("low"))="low"</formula>
    </cfRule>
  </conditionalFormatting>
  <conditionalFormatting sqref="Q21">
    <cfRule type="cellIs" dxfId="215" priority="346" stopIfTrue="1" operator="equal">
      <formula>$F$72</formula>
    </cfRule>
    <cfRule type="containsText" dxfId="214" priority="347" stopIfTrue="1" operator="containsText" text="high">
      <formula>NOT(ISERROR(SEARCH("high",Q21)))</formula>
    </cfRule>
    <cfRule type="beginsWith" dxfId="213" priority="348" stopIfTrue="1" operator="beginsWith" text="low">
      <formula>LEFT(Q21,LEN("low"))="low"</formula>
    </cfRule>
  </conditionalFormatting>
  <conditionalFormatting sqref="S21:T21 G21:I21 K21:O21">
    <cfRule type="cellIs" dxfId="212" priority="349" stopIfTrue="1" operator="equal">
      <formula>$F$72</formula>
    </cfRule>
    <cfRule type="containsText" dxfId="211" priority="350" stopIfTrue="1" operator="containsText" text="high">
      <formula>NOT(ISERROR(SEARCH("high",G21)))</formula>
    </cfRule>
    <cfRule type="beginsWith" dxfId="210" priority="351" stopIfTrue="1" operator="beginsWith" text="low">
      <formula>LEFT(G21,LEN("low"))="low"</formula>
    </cfRule>
  </conditionalFormatting>
  <conditionalFormatting sqref="F21">
    <cfRule type="cellIs" dxfId="209" priority="343" stopIfTrue="1" operator="equal">
      <formula>$F$72</formula>
    </cfRule>
    <cfRule type="containsText" dxfId="208" priority="344" stopIfTrue="1" operator="containsText" text="high">
      <formula>NOT(ISERROR(SEARCH("high",F21)))</formula>
    </cfRule>
    <cfRule type="beginsWith" dxfId="207" priority="345" stopIfTrue="1" operator="beginsWith" text="low">
      <formula>LEFT(F21,LEN("low"))="low"</formula>
    </cfRule>
  </conditionalFormatting>
  <conditionalFormatting sqref="R21">
    <cfRule type="cellIs" dxfId="206" priority="340" stopIfTrue="1" operator="equal">
      <formula>$F$72</formula>
    </cfRule>
    <cfRule type="containsText" dxfId="205" priority="341" stopIfTrue="1" operator="containsText" text="high">
      <formula>NOT(ISERROR(SEARCH("high",R21)))</formula>
    </cfRule>
    <cfRule type="beginsWith" dxfId="204" priority="342" stopIfTrue="1" operator="beginsWith" text="low">
      <formula>LEFT(R21,LEN("low"))="low"</formula>
    </cfRule>
  </conditionalFormatting>
  <conditionalFormatting sqref="U21">
    <cfRule type="cellIs" dxfId="203" priority="337" stopIfTrue="1" operator="equal">
      <formula>$F$72</formula>
    </cfRule>
    <cfRule type="containsText" dxfId="202" priority="338" stopIfTrue="1" operator="containsText" text="high">
      <formula>NOT(ISERROR(SEARCH("high",U21)))</formula>
    </cfRule>
    <cfRule type="beginsWith" dxfId="201" priority="339" stopIfTrue="1" operator="beginsWith" text="low">
      <formula>LEFT(U21,LEN("low"))="low"</formula>
    </cfRule>
  </conditionalFormatting>
  <conditionalFormatting sqref="E21">
    <cfRule type="cellIs" dxfId="200" priority="334" stopIfTrue="1" operator="equal">
      <formula>$F$72</formula>
    </cfRule>
    <cfRule type="containsText" dxfId="199" priority="335" stopIfTrue="1" operator="containsText" text="high">
      <formula>NOT(ISERROR(SEARCH("high",E21)))</formula>
    </cfRule>
    <cfRule type="beginsWith" dxfId="198" priority="336" stopIfTrue="1" operator="beginsWith" text="low">
      <formula>LEFT(E21,LEN("low"))="low"</formula>
    </cfRule>
  </conditionalFormatting>
  <conditionalFormatting sqref="J21">
    <cfRule type="cellIs" dxfId="197" priority="331" stopIfTrue="1" operator="equal">
      <formula>$F$72</formula>
    </cfRule>
    <cfRule type="containsText" dxfId="196" priority="332" stopIfTrue="1" operator="containsText" text="high">
      <formula>NOT(ISERROR(SEARCH("high",J21)))</formula>
    </cfRule>
    <cfRule type="beginsWith" dxfId="195" priority="333" stopIfTrue="1" operator="beginsWith" text="low">
      <formula>LEFT(J21,LEN("low"))="low"</formula>
    </cfRule>
  </conditionalFormatting>
  <conditionalFormatting sqref="P21">
    <cfRule type="cellIs" dxfId="194" priority="325" stopIfTrue="1" operator="equal">
      <formula>#REF!</formula>
    </cfRule>
    <cfRule type="containsText" dxfId="193" priority="326" stopIfTrue="1" operator="containsText" text="high">
      <formula>NOT(ISERROR(SEARCH("high",P21)))</formula>
    </cfRule>
    <cfRule type="beginsWith" dxfId="192" priority="327" stopIfTrue="1" operator="beginsWith" text="low">
      <formula>LEFT(P21,LEN("low"))="low"</formula>
    </cfRule>
  </conditionalFormatting>
  <conditionalFormatting sqref="Q22">
    <cfRule type="cellIs" dxfId="191" priority="301" stopIfTrue="1" operator="equal">
      <formula>$F$72</formula>
    </cfRule>
    <cfRule type="containsText" dxfId="190" priority="302" stopIfTrue="1" operator="containsText" text="high">
      <formula>NOT(ISERROR(SEARCH("high",Q22)))</formula>
    </cfRule>
    <cfRule type="beginsWith" dxfId="189" priority="303" stopIfTrue="1" operator="beginsWith" text="low">
      <formula>LEFT(Q22,LEN("low"))="low"</formula>
    </cfRule>
  </conditionalFormatting>
  <conditionalFormatting sqref="S22:T22 G22:I22 K22:O22">
    <cfRule type="cellIs" dxfId="188" priority="304" stopIfTrue="1" operator="equal">
      <formula>$F$72</formula>
    </cfRule>
    <cfRule type="containsText" dxfId="187" priority="305" stopIfTrue="1" operator="containsText" text="high">
      <formula>NOT(ISERROR(SEARCH("high",G22)))</formula>
    </cfRule>
    <cfRule type="beginsWith" dxfId="186" priority="306" stopIfTrue="1" operator="beginsWith" text="low">
      <formula>LEFT(G22,LEN("low"))="low"</formula>
    </cfRule>
  </conditionalFormatting>
  <conditionalFormatting sqref="F22">
    <cfRule type="cellIs" dxfId="185" priority="298" stopIfTrue="1" operator="equal">
      <formula>$F$72</formula>
    </cfRule>
    <cfRule type="containsText" dxfId="184" priority="299" stopIfTrue="1" operator="containsText" text="high">
      <formula>NOT(ISERROR(SEARCH("high",F22)))</formula>
    </cfRule>
    <cfRule type="beginsWith" dxfId="183" priority="300" stopIfTrue="1" operator="beginsWith" text="low">
      <formula>LEFT(F22,LEN("low"))="low"</formula>
    </cfRule>
  </conditionalFormatting>
  <conditionalFormatting sqref="R22">
    <cfRule type="cellIs" dxfId="182" priority="295" stopIfTrue="1" operator="equal">
      <formula>$F$72</formula>
    </cfRule>
    <cfRule type="containsText" dxfId="181" priority="296" stopIfTrue="1" operator="containsText" text="high">
      <formula>NOT(ISERROR(SEARCH("high",R22)))</formula>
    </cfRule>
    <cfRule type="beginsWith" dxfId="180" priority="297" stopIfTrue="1" operator="beginsWith" text="low">
      <formula>LEFT(R22,LEN("low"))="low"</formula>
    </cfRule>
  </conditionalFormatting>
  <conditionalFormatting sqref="U22">
    <cfRule type="cellIs" dxfId="179" priority="292" stopIfTrue="1" operator="equal">
      <formula>$F$72</formula>
    </cfRule>
    <cfRule type="containsText" dxfId="178" priority="293" stopIfTrue="1" operator="containsText" text="high">
      <formula>NOT(ISERROR(SEARCH("high",U22)))</formula>
    </cfRule>
    <cfRule type="beginsWith" dxfId="177" priority="294" stopIfTrue="1" operator="beginsWith" text="low">
      <formula>LEFT(U22,LEN("low"))="low"</formula>
    </cfRule>
  </conditionalFormatting>
  <conditionalFormatting sqref="E22">
    <cfRule type="cellIs" dxfId="176" priority="289" stopIfTrue="1" operator="equal">
      <formula>$F$72</formula>
    </cfRule>
    <cfRule type="containsText" dxfId="175" priority="290" stopIfTrue="1" operator="containsText" text="high">
      <formula>NOT(ISERROR(SEARCH("high",E22)))</formula>
    </cfRule>
    <cfRule type="beginsWith" dxfId="174" priority="291" stopIfTrue="1" operator="beginsWith" text="low">
      <formula>LEFT(E22,LEN("low"))="low"</formula>
    </cfRule>
  </conditionalFormatting>
  <conditionalFormatting sqref="J22">
    <cfRule type="cellIs" dxfId="173" priority="286" stopIfTrue="1" operator="equal">
      <formula>$F$72</formula>
    </cfRule>
    <cfRule type="containsText" dxfId="172" priority="287" stopIfTrue="1" operator="containsText" text="high">
      <formula>NOT(ISERROR(SEARCH("high",J22)))</formula>
    </cfRule>
    <cfRule type="beginsWith" dxfId="171" priority="288" stopIfTrue="1" operator="beginsWith" text="low">
      <formula>LEFT(J22,LEN("low"))="low"</formula>
    </cfRule>
  </conditionalFormatting>
  <conditionalFormatting sqref="P22">
    <cfRule type="cellIs" dxfId="170" priority="283" stopIfTrue="1" operator="equal">
      <formula>#REF!</formula>
    </cfRule>
    <cfRule type="containsText" dxfId="169" priority="284" stopIfTrue="1" operator="containsText" text="high">
      <formula>NOT(ISERROR(SEARCH("high",P22)))</formula>
    </cfRule>
    <cfRule type="beginsWith" dxfId="168" priority="285" stopIfTrue="1" operator="beginsWith" text="low">
      <formula>LEFT(P22,LEN("low"))="low"</formula>
    </cfRule>
  </conditionalFormatting>
  <conditionalFormatting sqref="Q23">
    <cfRule type="cellIs" dxfId="167" priority="256" stopIfTrue="1" operator="equal">
      <formula>$F$72</formula>
    </cfRule>
    <cfRule type="containsText" dxfId="166" priority="257" stopIfTrue="1" operator="containsText" text="high">
      <formula>NOT(ISERROR(SEARCH("high",Q23)))</formula>
    </cfRule>
    <cfRule type="beginsWith" dxfId="165" priority="258" stopIfTrue="1" operator="beginsWith" text="low">
      <formula>LEFT(Q23,LEN("low"))="low"</formula>
    </cfRule>
  </conditionalFormatting>
  <conditionalFormatting sqref="S23:T23 G23:I23 K23:O23">
    <cfRule type="cellIs" dxfId="164" priority="259" stopIfTrue="1" operator="equal">
      <formula>$F$72</formula>
    </cfRule>
    <cfRule type="containsText" dxfId="163" priority="260" stopIfTrue="1" operator="containsText" text="high">
      <formula>NOT(ISERROR(SEARCH("high",G23)))</formula>
    </cfRule>
    <cfRule type="beginsWith" dxfId="162" priority="261" stopIfTrue="1" operator="beginsWith" text="low">
      <formula>LEFT(G23,LEN("low"))="low"</formula>
    </cfRule>
  </conditionalFormatting>
  <conditionalFormatting sqref="F23">
    <cfRule type="cellIs" dxfId="161" priority="253" stopIfTrue="1" operator="equal">
      <formula>$F$72</formula>
    </cfRule>
    <cfRule type="containsText" dxfId="160" priority="254" stopIfTrue="1" operator="containsText" text="high">
      <formula>NOT(ISERROR(SEARCH("high",F23)))</formula>
    </cfRule>
    <cfRule type="beginsWith" dxfId="159" priority="255" stopIfTrue="1" operator="beginsWith" text="low">
      <formula>LEFT(F23,LEN("low"))="low"</formula>
    </cfRule>
  </conditionalFormatting>
  <conditionalFormatting sqref="R23">
    <cfRule type="cellIs" dxfId="158" priority="250" stopIfTrue="1" operator="equal">
      <formula>$F$72</formula>
    </cfRule>
    <cfRule type="containsText" dxfId="157" priority="251" stopIfTrue="1" operator="containsText" text="high">
      <formula>NOT(ISERROR(SEARCH("high",R23)))</formula>
    </cfRule>
    <cfRule type="beginsWith" dxfId="156" priority="252" stopIfTrue="1" operator="beginsWith" text="low">
      <formula>LEFT(R23,LEN("low"))="low"</formula>
    </cfRule>
  </conditionalFormatting>
  <conditionalFormatting sqref="U23">
    <cfRule type="cellIs" dxfId="155" priority="247" stopIfTrue="1" operator="equal">
      <formula>$F$72</formula>
    </cfRule>
    <cfRule type="containsText" dxfId="154" priority="248" stopIfTrue="1" operator="containsText" text="high">
      <formula>NOT(ISERROR(SEARCH("high",U23)))</formula>
    </cfRule>
    <cfRule type="beginsWith" dxfId="153" priority="249" stopIfTrue="1" operator="beginsWith" text="low">
      <formula>LEFT(U23,LEN("low"))="low"</formula>
    </cfRule>
  </conditionalFormatting>
  <conditionalFormatting sqref="E23">
    <cfRule type="cellIs" dxfId="152" priority="244" stopIfTrue="1" operator="equal">
      <formula>$F$72</formula>
    </cfRule>
    <cfRule type="containsText" dxfId="151" priority="245" stopIfTrue="1" operator="containsText" text="high">
      <formula>NOT(ISERROR(SEARCH("high",E23)))</formula>
    </cfRule>
    <cfRule type="beginsWith" dxfId="150" priority="246" stopIfTrue="1" operator="beginsWith" text="low">
      <formula>LEFT(E23,LEN("low"))="low"</formula>
    </cfRule>
  </conditionalFormatting>
  <conditionalFormatting sqref="J23">
    <cfRule type="cellIs" dxfId="149" priority="241" stopIfTrue="1" operator="equal">
      <formula>$F$72</formula>
    </cfRule>
    <cfRule type="containsText" dxfId="148" priority="242" stopIfTrue="1" operator="containsText" text="high">
      <formula>NOT(ISERROR(SEARCH("high",J23)))</formula>
    </cfRule>
    <cfRule type="beginsWith" dxfId="147" priority="243" stopIfTrue="1" operator="beginsWith" text="low">
      <formula>LEFT(J23,LEN("low"))="low"</formula>
    </cfRule>
  </conditionalFormatting>
  <conditionalFormatting sqref="P23">
    <cfRule type="cellIs" dxfId="146" priority="238" stopIfTrue="1" operator="equal">
      <formula>#REF!</formula>
    </cfRule>
    <cfRule type="containsText" dxfId="145" priority="239" stopIfTrue="1" operator="containsText" text="high">
      <formula>NOT(ISERROR(SEARCH("high",P23)))</formula>
    </cfRule>
    <cfRule type="beginsWith" dxfId="144" priority="240" stopIfTrue="1" operator="beginsWith" text="low">
      <formula>LEFT(P23,LEN("low"))="low"</formula>
    </cfRule>
  </conditionalFormatting>
  <conditionalFormatting sqref="Q25">
    <cfRule type="cellIs" dxfId="143" priority="223" stopIfTrue="1" operator="equal">
      <formula>$F$72</formula>
    </cfRule>
    <cfRule type="containsText" dxfId="142" priority="224" stopIfTrue="1" operator="containsText" text="high">
      <formula>NOT(ISERROR(SEARCH("high",Q25)))</formula>
    </cfRule>
    <cfRule type="beginsWith" dxfId="141" priority="225" stopIfTrue="1" operator="beginsWith" text="low">
      <formula>LEFT(Q25,LEN("low"))="low"</formula>
    </cfRule>
  </conditionalFormatting>
  <conditionalFormatting sqref="S25:T25 G25:I25 K25:O25">
    <cfRule type="cellIs" dxfId="140" priority="226" stopIfTrue="1" operator="equal">
      <formula>$F$72</formula>
    </cfRule>
    <cfRule type="containsText" dxfId="139" priority="227" stopIfTrue="1" operator="containsText" text="high">
      <formula>NOT(ISERROR(SEARCH("high",G25)))</formula>
    </cfRule>
    <cfRule type="beginsWith" dxfId="138" priority="228" stopIfTrue="1" operator="beginsWith" text="low">
      <formula>LEFT(G25,LEN("low"))="low"</formula>
    </cfRule>
  </conditionalFormatting>
  <conditionalFormatting sqref="F25">
    <cfRule type="cellIs" dxfId="137" priority="220" stopIfTrue="1" operator="equal">
      <formula>$F$72</formula>
    </cfRule>
    <cfRule type="containsText" dxfId="136" priority="221" stopIfTrue="1" operator="containsText" text="high">
      <formula>NOT(ISERROR(SEARCH("high",F25)))</formula>
    </cfRule>
    <cfRule type="beginsWith" dxfId="135" priority="222" stopIfTrue="1" operator="beginsWith" text="low">
      <formula>LEFT(F25,LEN("low"))="low"</formula>
    </cfRule>
  </conditionalFormatting>
  <conditionalFormatting sqref="R25">
    <cfRule type="cellIs" dxfId="134" priority="217" stopIfTrue="1" operator="equal">
      <formula>$F$72</formula>
    </cfRule>
    <cfRule type="containsText" dxfId="133" priority="218" stopIfTrue="1" operator="containsText" text="high">
      <formula>NOT(ISERROR(SEARCH("high",R25)))</formula>
    </cfRule>
    <cfRule type="beginsWith" dxfId="132" priority="219" stopIfTrue="1" operator="beginsWith" text="low">
      <formula>LEFT(R25,LEN("low"))="low"</formula>
    </cfRule>
  </conditionalFormatting>
  <conditionalFormatting sqref="U25">
    <cfRule type="cellIs" dxfId="131" priority="214" stopIfTrue="1" operator="equal">
      <formula>$F$72</formula>
    </cfRule>
    <cfRule type="containsText" dxfId="130" priority="215" stopIfTrue="1" operator="containsText" text="high">
      <formula>NOT(ISERROR(SEARCH("high",U25)))</formula>
    </cfRule>
    <cfRule type="beginsWith" dxfId="129" priority="216" stopIfTrue="1" operator="beginsWith" text="low">
      <formula>LEFT(U25,LEN("low"))="low"</formula>
    </cfRule>
  </conditionalFormatting>
  <conditionalFormatting sqref="E25">
    <cfRule type="cellIs" dxfId="128" priority="211" stopIfTrue="1" operator="equal">
      <formula>$F$72</formula>
    </cfRule>
    <cfRule type="containsText" dxfId="127" priority="212" stopIfTrue="1" operator="containsText" text="high">
      <formula>NOT(ISERROR(SEARCH("high",E25)))</formula>
    </cfRule>
    <cfRule type="beginsWith" dxfId="126" priority="213" stopIfTrue="1" operator="beginsWith" text="low">
      <formula>LEFT(E25,LEN("low"))="low"</formula>
    </cfRule>
  </conditionalFormatting>
  <conditionalFormatting sqref="J25">
    <cfRule type="cellIs" dxfId="125" priority="208" stopIfTrue="1" operator="equal">
      <formula>$F$72</formula>
    </cfRule>
    <cfRule type="containsText" dxfId="124" priority="209" stopIfTrue="1" operator="containsText" text="high">
      <formula>NOT(ISERROR(SEARCH("high",J25)))</formula>
    </cfRule>
    <cfRule type="beginsWith" dxfId="123" priority="210" stopIfTrue="1" operator="beginsWith" text="low">
      <formula>LEFT(J25,LEN("low"))="low"</formula>
    </cfRule>
  </conditionalFormatting>
  <conditionalFormatting sqref="P25">
    <cfRule type="cellIs" dxfId="122" priority="205" stopIfTrue="1" operator="equal">
      <formula>#REF!</formula>
    </cfRule>
    <cfRule type="containsText" dxfId="121" priority="206" stopIfTrue="1" operator="containsText" text="high">
      <formula>NOT(ISERROR(SEARCH("high",P25)))</formula>
    </cfRule>
    <cfRule type="beginsWith" dxfId="120" priority="207" stopIfTrue="1" operator="beginsWith" text="low">
      <formula>LEFT(P25,LEN("low"))="low"</formula>
    </cfRule>
  </conditionalFormatting>
  <conditionalFormatting sqref="Q26">
    <cfRule type="cellIs" dxfId="119" priority="190" stopIfTrue="1" operator="equal">
      <formula>$F$72</formula>
    </cfRule>
    <cfRule type="containsText" dxfId="118" priority="191" stopIfTrue="1" operator="containsText" text="high">
      <formula>NOT(ISERROR(SEARCH("high",Q26)))</formula>
    </cfRule>
    <cfRule type="beginsWith" dxfId="117" priority="192" stopIfTrue="1" operator="beginsWith" text="low">
      <formula>LEFT(Q26,LEN("low"))="low"</formula>
    </cfRule>
  </conditionalFormatting>
  <conditionalFormatting sqref="S26:T26 G26:I26 K26:O26">
    <cfRule type="cellIs" dxfId="116" priority="193" stopIfTrue="1" operator="equal">
      <formula>$F$72</formula>
    </cfRule>
    <cfRule type="containsText" dxfId="115" priority="194" stopIfTrue="1" operator="containsText" text="high">
      <formula>NOT(ISERROR(SEARCH("high",G26)))</formula>
    </cfRule>
    <cfRule type="beginsWith" dxfId="114" priority="195" stopIfTrue="1" operator="beginsWith" text="low">
      <formula>LEFT(G26,LEN("low"))="low"</formula>
    </cfRule>
  </conditionalFormatting>
  <conditionalFormatting sqref="F26">
    <cfRule type="cellIs" dxfId="113" priority="187" stopIfTrue="1" operator="equal">
      <formula>$F$72</formula>
    </cfRule>
    <cfRule type="containsText" dxfId="112" priority="188" stopIfTrue="1" operator="containsText" text="high">
      <formula>NOT(ISERROR(SEARCH("high",F26)))</formula>
    </cfRule>
    <cfRule type="beginsWith" dxfId="111" priority="189" stopIfTrue="1" operator="beginsWith" text="low">
      <formula>LEFT(F26,LEN("low"))="low"</formula>
    </cfRule>
  </conditionalFormatting>
  <conditionalFormatting sqref="R26">
    <cfRule type="cellIs" dxfId="110" priority="184" stopIfTrue="1" operator="equal">
      <formula>$F$72</formula>
    </cfRule>
    <cfRule type="containsText" dxfId="109" priority="185" stopIfTrue="1" operator="containsText" text="high">
      <formula>NOT(ISERROR(SEARCH("high",R26)))</formula>
    </cfRule>
    <cfRule type="beginsWith" dxfId="108" priority="186" stopIfTrue="1" operator="beginsWith" text="low">
      <formula>LEFT(R26,LEN("low"))="low"</formula>
    </cfRule>
  </conditionalFormatting>
  <conditionalFormatting sqref="U26">
    <cfRule type="cellIs" dxfId="107" priority="181" stopIfTrue="1" operator="equal">
      <formula>$F$72</formula>
    </cfRule>
    <cfRule type="containsText" dxfId="106" priority="182" stopIfTrue="1" operator="containsText" text="high">
      <formula>NOT(ISERROR(SEARCH("high",U26)))</formula>
    </cfRule>
    <cfRule type="beginsWith" dxfId="105" priority="183" stopIfTrue="1" operator="beginsWith" text="low">
      <formula>LEFT(U26,LEN("low"))="low"</formula>
    </cfRule>
  </conditionalFormatting>
  <conditionalFormatting sqref="E26">
    <cfRule type="cellIs" dxfId="104" priority="178" stopIfTrue="1" operator="equal">
      <formula>$F$72</formula>
    </cfRule>
    <cfRule type="containsText" dxfId="103" priority="179" stopIfTrue="1" operator="containsText" text="high">
      <formula>NOT(ISERROR(SEARCH("high",E26)))</formula>
    </cfRule>
    <cfRule type="beginsWith" dxfId="102" priority="180" stopIfTrue="1" operator="beginsWith" text="low">
      <formula>LEFT(E26,LEN("low"))="low"</formula>
    </cfRule>
  </conditionalFormatting>
  <conditionalFormatting sqref="J26">
    <cfRule type="cellIs" dxfId="101" priority="175" stopIfTrue="1" operator="equal">
      <formula>$F$72</formula>
    </cfRule>
    <cfRule type="containsText" dxfId="100" priority="176" stopIfTrue="1" operator="containsText" text="high">
      <formula>NOT(ISERROR(SEARCH("high",J26)))</formula>
    </cfRule>
    <cfRule type="beginsWith" dxfId="99" priority="177" stopIfTrue="1" operator="beginsWith" text="low">
      <formula>LEFT(J26,LEN("low"))="low"</formula>
    </cfRule>
  </conditionalFormatting>
  <conditionalFormatting sqref="P26">
    <cfRule type="cellIs" dxfId="98" priority="172" stopIfTrue="1" operator="equal">
      <formula>#REF!</formula>
    </cfRule>
    <cfRule type="containsText" dxfId="97" priority="173" stopIfTrue="1" operator="containsText" text="high">
      <formula>NOT(ISERROR(SEARCH("high",P26)))</formula>
    </cfRule>
    <cfRule type="beginsWith" dxfId="96" priority="174" stopIfTrue="1" operator="beginsWith" text="low">
      <formula>LEFT(P26,LEN("low"))="low"</formula>
    </cfRule>
  </conditionalFormatting>
  <conditionalFormatting sqref="E32:O32 Q32:U32">
    <cfRule type="cellIs" dxfId="95" priority="169" stopIfTrue="1" operator="equal">
      <formula>$F$72</formula>
    </cfRule>
    <cfRule type="containsText" dxfId="94" priority="170" stopIfTrue="1" operator="containsText" text="high">
      <formula>NOT(ISERROR(SEARCH("high",E32)))</formula>
    </cfRule>
    <cfRule type="beginsWith" dxfId="93" priority="171" stopIfTrue="1" operator="beginsWith" text="low">
      <formula>LEFT(E32,LEN("low"))="low"</formula>
    </cfRule>
  </conditionalFormatting>
  <conditionalFormatting sqref="P32">
    <cfRule type="cellIs" dxfId="92" priority="163" stopIfTrue="1" operator="equal">
      <formula>#REF!</formula>
    </cfRule>
    <cfRule type="containsText" dxfId="91" priority="164" stopIfTrue="1" operator="containsText" text="high">
      <formula>NOT(ISERROR(SEARCH("high",P32)))</formula>
    </cfRule>
    <cfRule type="beginsWith" dxfId="90" priority="165" stopIfTrue="1" operator="beginsWith" text="low">
      <formula>LEFT(P32,LEN("low"))="low"</formula>
    </cfRule>
  </conditionalFormatting>
  <conditionalFormatting sqref="E33:O33 Q33:U33">
    <cfRule type="cellIs" dxfId="89" priority="154" stopIfTrue="1" operator="equal">
      <formula>$F$72</formula>
    </cfRule>
    <cfRule type="containsText" dxfId="88" priority="155" stopIfTrue="1" operator="containsText" text="high">
      <formula>NOT(ISERROR(SEARCH("high",E33)))</formula>
    </cfRule>
    <cfRule type="beginsWith" dxfId="87" priority="156" stopIfTrue="1" operator="beginsWith" text="low">
      <formula>LEFT(E33,LEN("low"))="low"</formula>
    </cfRule>
  </conditionalFormatting>
  <conditionalFormatting sqref="P33">
    <cfRule type="cellIs" dxfId="86" priority="151" stopIfTrue="1" operator="equal">
      <formula>#REF!</formula>
    </cfRule>
    <cfRule type="containsText" dxfId="85" priority="152" stopIfTrue="1" operator="containsText" text="high">
      <formula>NOT(ISERROR(SEARCH("high",P33)))</formula>
    </cfRule>
    <cfRule type="beginsWith" dxfId="84" priority="153" stopIfTrue="1" operator="beginsWith" text="low">
      <formula>LEFT(P33,LEN("low"))="low"</formula>
    </cfRule>
  </conditionalFormatting>
  <conditionalFormatting sqref="E34:O34 Q34:U34">
    <cfRule type="cellIs" dxfId="83" priority="148" stopIfTrue="1" operator="equal">
      <formula>$F$72</formula>
    </cfRule>
    <cfRule type="containsText" dxfId="82" priority="149" stopIfTrue="1" operator="containsText" text="high">
      <formula>NOT(ISERROR(SEARCH("high",E34)))</formula>
    </cfRule>
    <cfRule type="beginsWith" dxfId="81" priority="150" stopIfTrue="1" operator="beginsWith" text="low">
      <formula>LEFT(E34,LEN("low"))="low"</formula>
    </cfRule>
  </conditionalFormatting>
  <conditionalFormatting sqref="P34">
    <cfRule type="cellIs" dxfId="80" priority="142" stopIfTrue="1" operator="equal">
      <formula>#REF!</formula>
    </cfRule>
    <cfRule type="containsText" dxfId="79" priority="143" stopIfTrue="1" operator="containsText" text="high">
      <formula>NOT(ISERROR(SEARCH("high",P34)))</formula>
    </cfRule>
    <cfRule type="beginsWith" dxfId="78" priority="144" stopIfTrue="1" operator="beginsWith" text="low">
      <formula>LEFT(P34,LEN("low"))="low"</formula>
    </cfRule>
  </conditionalFormatting>
  <conditionalFormatting sqref="E35:O35 Q35:U35">
    <cfRule type="cellIs" dxfId="77" priority="139" stopIfTrue="1" operator="equal">
      <formula>$F$72</formula>
    </cfRule>
    <cfRule type="containsText" dxfId="76" priority="140" stopIfTrue="1" operator="containsText" text="high">
      <formula>NOT(ISERROR(SEARCH("high",E35)))</formula>
    </cfRule>
    <cfRule type="beginsWith" dxfId="75" priority="141" stopIfTrue="1" operator="beginsWith" text="low">
      <formula>LEFT(E35,LEN("low"))="low"</formula>
    </cfRule>
  </conditionalFormatting>
  <conditionalFormatting sqref="P35">
    <cfRule type="cellIs" dxfId="74" priority="133" stopIfTrue="1" operator="equal">
      <formula>#REF!</formula>
    </cfRule>
    <cfRule type="containsText" dxfId="73" priority="134" stopIfTrue="1" operator="containsText" text="high">
      <formula>NOT(ISERROR(SEARCH("high",P35)))</formula>
    </cfRule>
    <cfRule type="beginsWith" dxfId="72" priority="135" stopIfTrue="1" operator="beginsWith" text="low">
      <formula>LEFT(P35,LEN("low"))="low"</formula>
    </cfRule>
  </conditionalFormatting>
  <conditionalFormatting sqref="E36:O36 Q36:U36">
    <cfRule type="cellIs" dxfId="71" priority="130" stopIfTrue="1" operator="equal">
      <formula>$F$72</formula>
    </cfRule>
    <cfRule type="containsText" dxfId="70" priority="131" stopIfTrue="1" operator="containsText" text="high">
      <formula>NOT(ISERROR(SEARCH("high",E36)))</formula>
    </cfRule>
    <cfRule type="beginsWith" dxfId="69" priority="132" stopIfTrue="1" operator="beginsWith" text="low">
      <formula>LEFT(E36,LEN("low"))="low"</formula>
    </cfRule>
  </conditionalFormatting>
  <conditionalFormatting sqref="P36">
    <cfRule type="cellIs" dxfId="68" priority="124" stopIfTrue="1" operator="equal">
      <formula>#REF!</formula>
    </cfRule>
    <cfRule type="containsText" dxfId="67" priority="125" stopIfTrue="1" operator="containsText" text="high">
      <formula>NOT(ISERROR(SEARCH("high",P36)))</formula>
    </cfRule>
    <cfRule type="beginsWith" dxfId="66" priority="126" stopIfTrue="1" operator="beginsWith" text="low">
      <formula>LEFT(P36,LEN("low"))="low"</formula>
    </cfRule>
  </conditionalFormatting>
  <conditionalFormatting sqref="E37:O37 Q37:U37">
    <cfRule type="cellIs" dxfId="65" priority="121" stopIfTrue="1" operator="equal">
      <formula>$F$72</formula>
    </cfRule>
    <cfRule type="containsText" dxfId="64" priority="122" stopIfTrue="1" operator="containsText" text="high">
      <formula>NOT(ISERROR(SEARCH("high",E37)))</formula>
    </cfRule>
    <cfRule type="beginsWith" dxfId="63" priority="123" stopIfTrue="1" operator="beginsWith" text="low">
      <formula>LEFT(E37,LEN("low"))="low"</formula>
    </cfRule>
  </conditionalFormatting>
  <conditionalFormatting sqref="P37">
    <cfRule type="cellIs" dxfId="62" priority="112" stopIfTrue="1" operator="equal">
      <formula>#REF!</formula>
    </cfRule>
    <cfRule type="containsText" dxfId="61" priority="113" stopIfTrue="1" operator="containsText" text="high">
      <formula>NOT(ISERROR(SEARCH("high",P37)))</formula>
    </cfRule>
    <cfRule type="beginsWith" dxfId="60" priority="114" stopIfTrue="1" operator="beginsWith" text="low">
      <formula>LEFT(P37,LEN("low"))="low"</formula>
    </cfRule>
  </conditionalFormatting>
  <conditionalFormatting sqref="E39:O39 Q39:U39">
    <cfRule type="cellIs" dxfId="59" priority="109" stopIfTrue="1" operator="equal">
      <formula>$F$72</formula>
    </cfRule>
    <cfRule type="containsText" dxfId="58" priority="110" stopIfTrue="1" operator="containsText" text="high">
      <formula>NOT(ISERROR(SEARCH("high",E39)))</formula>
    </cfRule>
    <cfRule type="beginsWith" dxfId="57" priority="111" stopIfTrue="1" operator="beginsWith" text="low">
      <formula>LEFT(E39,LEN("low"))="low"</formula>
    </cfRule>
  </conditionalFormatting>
  <conditionalFormatting sqref="P39">
    <cfRule type="cellIs" dxfId="56" priority="103" stopIfTrue="1" operator="equal">
      <formula>#REF!</formula>
    </cfRule>
    <cfRule type="containsText" dxfId="55" priority="104" stopIfTrue="1" operator="containsText" text="high">
      <formula>NOT(ISERROR(SEARCH("high",P39)))</formula>
    </cfRule>
    <cfRule type="beginsWith" dxfId="54" priority="105" stopIfTrue="1" operator="beginsWith" text="low">
      <formula>LEFT(P39,LEN("low"))="low"</formula>
    </cfRule>
  </conditionalFormatting>
  <conditionalFormatting sqref="E40:O40 Q40:U40">
    <cfRule type="cellIs" dxfId="53" priority="91" stopIfTrue="1" operator="equal">
      <formula>$F$72</formula>
    </cfRule>
    <cfRule type="containsText" dxfId="52" priority="92" stopIfTrue="1" operator="containsText" text="high">
      <formula>NOT(ISERROR(SEARCH("high",E40)))</formula>
    </cfRule>
    <cfRule type="beginsWith" dxfId="51" priority="93" stopIfTrue="1" operator="beginsWith" text="low">
      <formula>LEFT(E40,LEN("low"))="low"</formula>
    </cfRule>
  </conditionalFormatting>
  <conditionalFormatting sqref="P40">
    <cfRule type="cellIs" dxfId="50" priority="88" stopIfTrue="1" operator="equal">
      <formula>#REF!</formula>
    </cfRule>
    <cfRule type="containsText" dxfId="49" priority="89" stopIfTrue="1" operator="containsText" text="high">
      <formula>NOT(ISERROR(SEARCH("high",P40)))</formula>
    </cfRule>
    <cfRule type="beginsWith" dxfId="48" priority="90" stopIfTrue="1" operator="beginsWith" text="low">
      <formula>LEFT(P40,LEN("low"))="low"</formula>
    </cfRule>
  </conditionalFormatting>
  <conditionalFormatting sqref="E41:O41 Q41:U41">
    <cfRule type="cellIs" dxfId="47" priority="73" stopIfTrue="1" operator="equal">
      <formula>$F$72</formula>
    </cfRule>
    <cfRule type="containsText" dxfId="46" priority="74" stopIfTrue="1" operator="containsText" text="high">
      <formula>NOT(ISERROR(SEARCH("high",E41)))</formula>
    </cfRule>
    <cfRule type="beginsWith" dxfId="45" priority="75" stopIfTrue="1" operator="beginsWith" text="low">
      <formula>LEFT(E41,LEN("low"))="low"</formula>
    </cfRule>
  </conditionalFormatting>
  <conditionalFormatting sqref="P41">
    <cfRule type="cellIs" dxfId="44" priority="70" stopIfTrue="1" operator="equal">
      <formula>#REF!</formula>
    </cfRule>
    <cfRule type="containsText" dxfId="43" priority="71" stopIfTrue="1" operator="containsText" text="high">
      <formula>NOT(ISERROR(SEARCH("high",P41)))</formula>
    </cfRule>
    <cfRule type="beginsWith" dxfId="42" priority="72" stopIfTrue="1" operator="beginsWith" text="low">
      <formula>LEFT(P41,LEN("low"))="low"</formula>
    </cfRule>
  </conditionalFormatting>
  <conditionalFormatting sqref="E42:O42 Q42:U42">
    <cfRule type="cellIs" dxfId="41" priority="58" stopIfTrue="1" operator="equal">
      <formula>$F$72</formula>
    </cfRule>
    <cfRule type="containsText" dxfId="40" priority="59" stopIfTrue="1" operator="containsText" text="high">
      <formula>NOT(ISERROR(SEARCH("high",E42)))</formula>
    </cfRule>
    <cfRule type="beginsWith" dxfId="39" priority="60" stopIfTrue="1" operator="beginsWith" text="low">
      <formula>LEFT(E42,LEN("low"))="low"</formula>
    </cfRule>
  </conditionalFormatting>
  <conditionalFormatting sqref="P42">
    <cfRule type="cellIs" dxfId="38" priority="55" stopIfTrue="1" operator="equal">
      <formula>#REF!</formula>
    </cfRule>
    <cfRule type="containsText" dxfId="37" priority="56" stopIfTrue="1" operator="containsText" text="high">
      <formula>NOT(ISERROR(SEARCH("high",P42)))</formula>
    </cfRule>
    <cfRule type="beginsWith" dxfId="36" priority="57" stopIfTrue="1" operator="beginsWith" text="low">
      <formula>LEFT(P42,LEN("low"))="low"</formula>
    </cfRule>
  </conditionalFormatting>
  <conditionalFormatting sqref="F44:I44 K44:O44 Q44:U44">
    <cfRule type="cellIs" dxfId="35" priority="52" stopIfTrue="1" operator="equal">
      <formula>$F$72</formula>
    </cfRule>
    <cfRule type="containsText" dxfId="34" priority="53" stopIfTrue="1" operator="containsText" text="high">
      <formula>NOT(ISERROR(SEARCH("high",F44)))</formula>
    </cfRule>
    <cfRule type="beginsWith" dxfId="33" priority="54" stopIfTrue="1" operator="beginsWith" text="low">
      <formula>LEFT(F44,LEN("low"))="low"</formula>
    </cfRule>
  </conditionalFormatting>
  <conditionalFormatting sqref="J44">
    <cfRule type="cellIs" dxfId="32" priority="49" stopIfTrue="1" operator="equal">
      <formula>$F$72</formula>
    </cfRule>
    <cfRule type="containsText" dxfId="31" priority="50" stopIfTrue="1" operator="containsText" text="high">
      <formula>NOT(ISERROR(SEARCH("high",J44)))</formula>
    </cfRule>
    <cfRule type="beginsWith" dxfId="30" priority="51" stopIfTrue="1" operator="beginsWith" text="low">
      <formula>LEFT(J44,LEN("low"))="low"</formula>
    </cfRule>
  </conditionalFormatting>
  <conditionalFormatting sqref="E44">
    <cfRule type="cellIs" dxfId="29" priority="46" stopIfTrue="1" operator="equal">
      <formula>$F$72</formula>
    </cfRule>
    <cfRule type="containsText" dxfId="28" priority="47" stopIfTrue="1" operator="containsText" text="high">
      <formula>NOT(ISERROR(SEARCH("high",E44)))</formula>
    </cfRule>
    <cfRule type="beginsWith" dxfId="27" priority="48" stopIfTrue="1" operator="beginsWith" text="low">
      <formula>LEFT(E44,LEN("low"))="low"</formula>
    </cfRule>
  </conditionalFormatting>
  <conditionalFormatting sqref="P44">
    <cfRule type="cellIs" dxfId="26" priority="40" stopIfTrue="1" operator="equal">
      <formula>#REF!</formula>
    </cfRule>
    <cfRule type="containsText" dxfId="25" priority="41" stopIfTrue="1" operator="containsText" text="high">
      <formula>NOT(ISERROR(SEARCH("high",P44)))</formula>
    </cfRule>
    <cfRule type="beginsWith" dxfId="24" priority="42" stopIfTrue="1" operator="beginsWith" text="low">
      <formula>LEFT(P44,LEN("low"))="low"</formula>
    </cfRule>
  </conditionalFormatting>
  <conditionalFormatting sqref="F45:I45 K45:O45 Q45:U45">
    <cfRule type="cellIs" dxfId="23" priority="25" stopIfTrue="1" operator="equal">
      <formula>$F$72</formula>
    </cfRule>
    <cfRule type="containsText" dxfId="22" priority="26" stopIfTrue="1" operator="containsText" text="high">
      <formula>NOT(ISERROR(SEARCH("high",F45)))</formula>
    </cfRule>
    <cfRule type="beginsWith" dxfId="21" priority="27" stopIfTrue="1" operator="beginsWith" text="low">
      <formula>LEFT(F45,LEN("low"))="low"</formula>
    </cfRule>
  </conditionalFormatting>
  <conditionalFormatting sqref="J45">
    <cfRule type="cellIs" dxfId="20" priority="22" stopIfTrue="1" operator="equal">
      <formula>$F$72</formula>
    </cfRule>
    <cfRule type="containsText" dxfId="19" priority="23" stopIfTrue="1" operator="containsText" text="high">
      <formula>NOT(ISERROR(SEARCH("high",J45)))</formula>
    </cfRule>
    <cfRule type="beginsWith" dxfId="18" priority="24" stopIfTrue="1" operator="beginsWith" text="low">
      <formula>LEFT(J45,LEN("low"))="low"</formula>
    </cfRule>
  </conditionalFormatting>
  <conditionalFormatting sqref="E45">
    <cfRule type="cellIs" dxfId="17" priority="19" stopIfTrue="1" operator="equal">
      <formula>$F$72</formula>
    </cfRule>
    <cfRule type="containsText" dxfId="16" priority="20" stopIfTrue="1" operator="containsText" text="high">
      <formula>NOT(ISERROR(SEARCH("high",E45)))</formula>
    </cfRule>
    <cfRule type="beginsWith" dxfId="15" priority="21" stopIfTrue="1" operator="beginsWith" text="low">
      <formula>LEFT(E45,LEN("low"))="low"</formula>
    </cfRule>
  </conditionalFormatting>
  <conditionalFormatting sqref="P45">
    <cfRule type="cellIs" dxfId="14" priority="16" stopIfTrue="1" operator="equal">
      <formula>#REF!</formula>
    </cfRule>
    <cfRule type="containsText" dxfId="13" priority="17" stopIfTrue="1" operator="containsText" text="high">
      <formula>NOT(ISERROR(SEARCH("high",P45)))</formula>
    </cfRule>
    <cfRule type="beginsWith" dxfId="12" priority="18" stopIfTrue="1" operator="beginsWith" text="low">
      <formula>LEFT(P45,LEN("low"))="low"</formula>
    </cfRule>
  </conditionalFormatting>
  <conditionalFormatting sqref="F46:I46 K46:O46 Q46:U46">
    <cfRule type="cellIs" dxfId="11" priority="13" stopIfTrue="1" operator="equal">
      <formula>$F$72</formula>
    </cfRule>
    <cfRule type="containsText" dxfId="10" priority="14" stopIfTrue="1" operator="containsText" text="high">
      <formula>NOT(ISERROR(SEARCH("high",F46)))</formula>
    </cfRule>
    <cfRule type="beginsWith" dxfId="9" priority="15" stopIfTrue="1" operator="beginsWith" text="low">
      <formula>LEFT(F46,LEN("low"))="low"</formula>
    </cfRule>
  </conditionalFormatting>
  <conditionalFormatting sqref="J46">
    <cfRule type="cellIs" dxfId="8" priority="10" stopIfTrue="1" operator="equal">
      <formula>$F$72</formula>
    </cfRule>
    <cfRule type="containsText" dxfId="7" priority="11" stopIfTrue="1" operator="containsText" text="high">
      <formula>NOT(ISERROR(SEARCH("high",J46)))</formula>
    </cfRule>
    <cfRule type="beginsWith" dxfId="6" priority="12" stopIfTrue="1" operator="beginsWith" text="low">
      <formula>LEFT(J46,LEN("low"))="low"</formula>
    </cfRule>
  </conditionalFormatting>
  <conditionalFormatting sqref="E46">
    <cfRule type="cellIs" dxfId="5" priority="7" stopIfTrue="1" operator="equal">
      <formula>$F$72</formula>
    </cfRule>
    <cfRule type="containsText" dxfId="4" priority="8" stopIfTrue="1" operator="containsText" text="high">
      <formula>NOT(ISERROR(SEARCH("high",E46)))</formula>
    </cfRule>
    <cfRule type="beginsWith" dxfId="3" priority="9" stopIfTrue="1" operator="beginsWith" text="low">
      <formula>LEFT(E46,LEN("low"))="low"</formula>
    </cfRule>
  </conditionalFormatting>
  <conditionalFormatting sqref="P46">
    <cfRule type="cellIs" dxfId="2" priority="1" stopIfTrue="1" operator="equal">
      <formula>#REF!</formula>
    </cfRule>
    <cfRule type="containsText" dxfId="1" priority="2" stopIfTrue="1" operator="containsText" text="high">
      <formula>NOT(ISERROR(SEARCH("high",P46)))</formula>
    </cfRule>
    <cfRule type="beginsWith" dxfId="0" priority="3" stopIfTrue="1" operator="beginsWith" text="low">
      <formula>LEFT(P46,LEN("low"))="low"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NPDES 2021</vt:lpstr>
    </vt:vector>
  </TitlesOfParts>
  <Company>Baltimore County Maryland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Herten</dc:creator>
  <cp:lastModifiedBy>Julia Herten</cp:lastModifiedBy>
  <dcterms:created xsi:type="dcterms:W3CDTF">2021-12-16T13:30:57Z</dcterms:created>
  <dcterms:modified xsi:type="dcterms:W3CDTF">2022-02-14T12:38:22Z</dcterms:modified>
</cp:coreProperties>
</file>